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7882ABB3-29D2-4544-9266-84E59C060A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1" r:id="rId1"/>
    <sheet name="Spojkování rozvaděčů" sheetId="5" r:id="rId2"/>
  </sheets>
  <externalReferences>
    <externalReference r:id="rId3"/>
  </externalReferences>
  <definedNames>
    <definedName name="_xlnm._FilterDatabase" localSheetId="1" hidden="1">'Spojkování rozvaděčů'!$A$6:$G$20</definedName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5" l="1"/>
  <c r="G41" i="5"/>
  <c r="G40" i="5"/>
  <c r="G39" i="5"/>
  <c r="G38" i="5"/>
  <c r="G36" i="5"/>
  <c r="G174" i="5"/>
  <c r="G160" i="5"/>
  <c r="G146" i="5"/>
  <c r="G132" i="5"/>
  <c r="G118" i="5"/>
  <c r="G104" i="5"/>
  <c r="G90" i="5"/>
  <c r="G76" i="5"/>
  <c r="G62" i="5"/>
  <c r="G48" i="5"/>
  <c r="G26" i="5"/>
  <c r="G12" i="5"/>
  <c r="G35" i="5" l="1"/>
  <c r="G37" i="5"/>
  <c r="G180" i="5"/>
  <c r="G181" i="5"/>
  <c r="G179" i="5" l="1"/>
  <c r="G182" i="5"/>
  <c r="G177" i="5"/>
  <c r="G167" i="5"/>
  <c r="G153" i="5"/>
  <c r="G79" i="5"/>
  <c r="G178" i="5" l="1"/>
  <c r="G176" i="5" s="1"/>
  <c r="G173" i="5"/>
  <c r="G171" i="5"/>
  <c r="G15" i="5"/>
  <c r="G19" i="5"/>
  <c r="G18" i="5"/>
  <c r="G135" i="5"/>
  <c r="G152" i="5"/>
  <c r="G166" i="5"/>
  <c r="G151" i="5"/>
  <c r="G154" i="5"/>
  <c r="G165" i="5"/>
  <c r="G168" i="5"/>
  <c r="G149" i="5"/>
  <c r="G163" i="5"/>
  <c r="G93" i="5"/>
  <c r="G65" i="5"/>
  <c r="G137" i="5"/>
  <c r="G138" i="5"/>
  <c r="G140" i="5"/>
  <c r="G139" i="5"/>
  <c r="G121" i="5"/>
  <c r="G123" i="5"/>
  <c r="G124" i="5"/>
  <c r="G126" i="5"/>
  <c r="G125" i="5"/>
  <c r="G109" i="5"/>
  <c r="G107" i="5"/>
  <c r="G111" i="5"/>
  <c r="G110" i="5"/>
  <c r="G112" i="5"/>
  <c r="G97" i="5"/>
  <c r="G96" i="5"/>
  <c r="G98" i="5"/>
  <c r="G95" i="5"/>
  <c r="G83" i="5"/>
  <c r="G82" i="5"/>
  <c r="G84" i="5"/>
  <c r="G81" i="5"/>
  <c r="G69" i="5"/>
  <c r="G68" i="5"/>
  <c r="G70" i="5"/>
  <c r="G67" i="5"/>
  <c r="G53" i="5"/>
  <c r="G54" i="5"/>
  <c r="G56" i="5"/>
  <c r="G51" i="5"/>
  <c r="G55" i="5"/>
  <c r="G31" i="5"/>
  <c r="G29" i="5"/>
  <c r="G33" i="5"/>
  <c r="G32" i="5"/>
  <c r="G34" i="5"/>
  <c r="G16" i="5"/>
  <c r="G17" i="5"/>
  <c r="G20" i="5"/>
  <c r="G14" i="5" l="1"/>
  <c r="G175" i="5"/>
  <c r="G170" i="5" s="1"/>
  <c r="G164" i="5"/>
  <c r="G162" i="5" s="1"/>
  <c r="G159" i="5"/>
  <c r="G157" i="5"/>
  <c r="G150" i="5"/>
  <c r="G148" i="5" s="1"/>
  <c r="G145" i="5"/>
  <c r="G143" i="5"/>
  <c r="G136" i="5"/>
  <c r="G134" i="5" s="1"/>
  <c r="G131" i="5"/>
  <c r="G129" i="5"/>
  <c r="G115" i="5"/>
  <c r="G122" i="5"/>
  <c r="G120" i="5" s="1"/>
  <c r="G117" i="5"/>
  <c r="G108" i="5"/>
  <c r="G106" i="5" s="1"/>
  <c r="G103" i="5"/>
  <c r="G101" i="5"/>
  <c r="G89" i="5"/>
  <c r="G94" i="5"/>
  <c r="G92" i="5" s="1"/>
  <c r="G87" i="5"/>
  <c r="G75" i="5"/>
  <c r="G80" i="5"/>
  <c r="G78" i="5" s="1"/>
  <c r="G73" i="5"/>
  <c r="G61" i="5"/>
  <c r="G66" i="5"/>
  <c r="G64" i="5" s="1"/>
  <c r="G59" i="5"/>
  <c r="G45" i="5"/>
  <c r="G52" i="5"/>
  <c r="G50" i="5" s="1"/>
  <c r="G47" i="5"/>
  <c r="G23" i="5"/>
  <c r="G30" i="5"/>
  <c r="G28" i="5" s="1"/>
  <c r="G25" i="5"/>
  <c r="G147" i="5" l="1"/>
  <c r="G142" i="5" s="1"/>
  <c r="G161" i="5"/>
  <c r="G156" i="5" s="1"/>
  <c r="G133" i="5"/>
  <c r="G128" i="5" s="1"/>
  <c r="G119" i="5"/>
  <c r="G114" i="5" s="1"/>
  <c r="G105" i="5"/>
  <c r="G100" i="5" s="1"/>
  <c r="G91" i="5"/>
  <c r="G86" i="5" s="1"/>
  <c r="G77" i="5"/>
  <c r="G72" i="5" s="1"/>
  <c r="G63" i="5"/>
  <c r="G58" i="5" s="1"/>
  <c r="G49" i="5"/>
  <c r="G44" i="5" s="1"/>
  <c r="G27" i="5"/>
  <c r="G22" i="5" s="1"/>
  <c r="G9" i="5" l="1"/>
  <c r="G11" i="5" l="1"/>
  <c r="G13" i="5" l="1"/>
  <c r="G8" i="5" l="1"/>
  <c r="F7" i="1" l="1"/>
  <c r="H7" i="1" s="1"/>
  <c r="H8" i="1" s="1"/>
  <c r="H10" i="1" s="1"/>
  <c r="H12" i="1" s="1"/>
  <c r="G183" i="5"/>
  <c r="F8" i="1" l="1"/>
</calcChain>
</file>

<file path=xl/sharedStrings.xml><?xml version="1.0" encoding="utf-8"?>
<sst xmlns="http://schemas.openxmlformats.org/spreadsheetml/2006/main" count="322" uniqueCount="67">
  <si>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</si>
  <si>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</si>
  <si>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</si>
  <si>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</si>
  <si>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</si>
  <si>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</si>
  <si>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</si>
  <si>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</si>
  <si>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</si>
  <si>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</si>
  <si>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</si>
  <si>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</si>
  <si>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</si>
  <si>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</si>
  <si>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</si>
  <si>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</si>
  <si>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</si>
  <si>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</si>
  <si>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Prodloužení kabelové trasy do nového rozvaděče</t>
  </si>
  <si>
    <t>Propojovací systém se umístí do stávajícího rozvaděče, referenční typ S110® Field-Terminated 19 Inch Panels</t>
  </si>
  <si>
    <t>Příslušenství k spojkovému bloku</t>
  </si>
  <si>
    <t>Podružný materiál 5%</t>
  </si>
  <si>
    <t>Vysvazkování kabeláže</t>
  </si>
  <si>
    <t>Montáž konektoru pro připojení kabelů</t>
  </si>
  <si>
    <t>Spojkový bolk pro 100 párů kabelu UTP, min. CAT.5E, 1U</t>
  </si>
  <si>
    <t>Odzbrojení stávajícího rozvaděče</t>
  </si>
  <si>
    <t>Montáž spojovacího bloku do RACK vč zapojení</t>
  </si>
  <si>
    <t>Rozvaděče propoj</t>
  </si>
  <si>
    <t>Ukončení kabelu UTP na kabelové spojce</t>
  </si>
  <si>
    <t>Kontrolní měření kabeláže bez protokolu o měření</t>
  </si>
  <si>
    <t>CELKEM Spojkování rozvaděčů:</t>
  </si>
  <si>
    <t>Cena celkem (bez DPH):</t>
  </si>
  <si>
    <t>Sazba DPH 21%</t>
  </si>
  <si>
    <t>Propoje rozvaděčů</t>
  </si>
  <si>
    <t>Cena vč. DPH:</t>
  </si>
  <si>
    <t>Přepojení rozvaděče C02 - Dodávka materiálu:</t>
  </si>
  <si>
    <t>Přepojení rozvaděče C02 - Montáž materiálu:</t>
  </si>
  <si>
    <t>Přepojení rozvaděče E2 - Dodávka materiálu:</t>
  </si>
  <si>
    <t>Přepojení rozvaděče E2 - Montáž materiálu:</t>
  </si>
  <si>
    <t>Přepojení rozvaděče F02 - Dodávka materiálu:</t>
  </si>
  <si>
    <t>Přepojení rozvaděče F02 - Montáž materiálu:</t>
  </si>
  <si>
    <t>Přepojení rozvaděče F1 - Dodávka materiálu:</t>
  </si>
  <si>
    <t>Přepojení rozvaděče F1 - Montáž materiálu:</t>
  </si>
  <si>
    <t>Přepojení rozvaděče F2 - Dodávka materiálu:</t>
  </si>
  <si>
    <t>Přepojení rozvaděče F2 - Montáž materiálu:</t>
  </si>
  <si>
    <t>Přepojení rozvaděče H1 - Dodávka materiálu:</t>
  </si>
  <si>
    <t>Přepojení rozvaděče H1 - Montáž materiálu:</t>
  </si>
  <si>
    <t>Přepojení rozvaděče K2 - Dodávka materiálu:</t>
  </si>
  <si>
    <t>Přepojení rozvaděče K2 - Montáž materiálu:</t>
  </si>
  <si>
    <t>Přepojení rozvaděče L01 - Dodávka materiálu:</t>
  </si>
  <si>
    <t>Přepojení rozvaděče L01 - Montáž materiálu:</t>
  </si>
  <si>
    <t>Přepojení rozvaděče L2 - Dodávka materiálu:</t>
  </si>
  <si>
    <t>Přepojení rozvaděče L2 - Montáž materiálu:</t>
  </si>
  <si>
    <t>Přepojení rozvaděče M2 - Dodávka materiálu:</t>
  </si>
  <si>
    <t>Přepojení rozvaděče M2 - Montáž materiálu:</t>
  </si>
  <si>
    <t>Přepojení rozvaděče Q01 - Dodávka materiálu:</t>
  </si>
  <si>
    <t>Přepojení rozvaděče Q01 - Montáž materiálu:</t>
  </si>
  <si>
    <t>Přepojení rozvaděče T1 - Dodávka materiálu:</t>
  </si>
  <si>
    <t>Přepojení rozvaděče T1 - Montáž materiálu:</t>
  </si>
  <si>
    <t xml:space="preserve">FN Brno,
Dětská nemocnice - Provedení propoje nových rozvaděčů </t>
  </si>
  <si>
    <t xml:space="preserve">Úprava rozvaděčů </t>
  </si>
  <si>
    <t>SO 03 - PRACOVIŠTĚ DĚTSKÉ MEDICÍNY - D1.03.02a  - Spojování rozvaděčů</t>
  </si>
  <si>
    <t>Spojkování rozvaděčů</t>
  </si>
  <si>
    <t>Silový napájecí rozvod, Kabeláž, 2x zásuvka, 2x 16A, včetně uzemnění a montáže</t>
  </si>
  <si>
    <t>Přepojení rozvaděče F01 - Dodávka materiálu:</t>
  </si>
  <si>
    <t>Přepojení rozvaděče F01 - Montáž materiálu: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</si>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</sst>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16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1" fontId="6" fillId="2" borderId="13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left"/>
    </xf>
    <xf numFmtId="0" fontId="6" fillId="2" borderId="14" xfId="1" applyFont="1" applyFill="1" applyBorder="1"/>
    <xf numFmtId="0" fontId="3" fillId="2" borderId="15" xfId="1" applyFont="1" applyFill="1" applyBorder="1" applyAlignment="1">
      <alignment horizontal="center"/>
    </xf>
    <xf numFmtId="0" fontId="3" fillId="2" borderId="15" xfId="1" applyNumberFormat="1" applyFont="1" applyFill="1" applyBorder="1" applyAlignment="1"/>
    <xf numFmtId="0" fontId="3" fillId="2" borderId="15" xfId="1" applyNumberFormat="1" applyFont="1" applyFill="1" applyBorder="1" applyAlignment="1">
      <alignment horizontal="right"/>
    </xf>
    <xf numFmtId="0" fontId="3" fillId="2" borderId="16" xfId="1" applyNumberFormat="1" applyFont="1" applyFill="1" applyBorder="1" applyAlignment="1">
      <alignment horizontal="right"/>
    </xf>
    <xf numFmtId="1" fontId="6" fillId="4" borderId="17" xfId="1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9" fillId="4" borderId="18" xfId="0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right" vertical="top"/>
    </xf>
    <xf numFmtId="0" fontId="8" fillId="0" borderId="19" xfId="0" applyFont="1" applyBorder="1" applyAlignment="1">
      <alignment vertical="top" wrapText="1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1" fontId="8" fillId="2" borderId="19" xfId="1" applyNumberFormat="1" applyFont="1" applyFill="1" applyBorder="1" applyAlignment="1">
      <alignment horizontal="center" vertical="top"/>
    </xf>
    <xf numFmtId="0" fontId="8" fillId="0" borderId="19" xfId="0" applyFont="1" applyBorder="1" applyAlignment="1">
      <alignment horizontal="left" vertical="top"/>
    </xf>
    <xf numFmtId="164" fontId="8" fillId="2" borderId="20" xfId="0" applyNumberFormat="1" applyFont="1" applyFill="1" applyBorder="1" applyAlignment="1" applyProtection="1">
      <alignment horizontal="right" vertical="top"/>
      <protection locked="0"/>
    </xf>
    <xf numFmtId="164" fontId="8" fillId="2" borderId="21" xfId="0" applyNumberFormat="1" applyFont="1" applyFill="1" applyBorder="1" applyAlignment="1" applyProtection="1">
      <alignment horizontal="right" vertical="top"/>
      <protection locked="0"/>
    </xf>
    <xf numFmtId="0" fontId="8" fillId="2" borderId="21" xfId="0" applyFont="1" applyFill="1" applyBorder="1" applyAlignment="1" applyProtection="1">
      <alignment horizontal="center" vertical="top"/>
      <protection locked="0"/>
    </xf>
    <xf numFmtId="0" fontId="8" fillId="2" borderId="19" xfId="0" applyFont="1" applyFill="1" applyBorder="1" applyAlignment="1" applyProtection="1">
      <alignment horizontal="center" vertical="top"/>
      <protection locked="0"/>
    </xf>
    <xf numFmtId="1" fontId="10" fillId="0" borderId="22" xfId="1" applyNumberFormat="1" applyFont="1" applyFill="1" applyBorder="1" applyAlignment="1">
      <alignment horizontal="left" vertical="top"/>
    </xf>
    <xf numFmtId="0" fontId="8" fillId="0" borderId="23" xfId="0" applyFont="1" applyFill="1" applyBorder="1" applyAlignment="1">
      <alignment horizontal="left" vertical="top"/>
    </xf>
    <xf numFmtId="0" fontId="8" fillId="0" borderId="23" xfId="0" applyFont="1" applyFill="1" applyBorder="1" applyAlignment="1">
      <alignment vertical="top" wrapText="1"/>
    </xf>
    <xf numFmtId="2" fontId="8" fillId="0" borderId="23" xfId="1" applyNumberFormat="1" applyFont="1" applyFill="1" applyBorder="1" applyAlignment="1">
      <alignment vertical="top"/>
    </xf>
    <xf numFmtId="2" fontId="8" fillId="0" borderId="23" xfId="0" applyNumberFormat="1" applyFont="1" applyFill="1" applyBorder="1" applyAlignment="1" applyProtection="1">
      <alignment horizontal="right" vertical="top"/>
      <protection locked="0"/>
    </xf>
    <xf numFmtId="165" fontId="10" fillId="0" borderId="24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49" fontId="6" fillId="5" borderId="22" xfId="0" applyNumberFormat="1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0" fillId="0" borderId="0" xfId="0" applyBorder="1"/>
    <xf numFmtId="49" fontId="7" fillId="0" borderId="25" xfId="0" applyNumberFormat="1" applyFont="1" applyBorder="1"/>
    <xf numFmtId="0" fontId="7" fillId="0" borderId="0" xfId="0" applyFont="1" applyBorder="1"/>
    <xf numFmtId="0" fontId="6" fillId="5" borderId="22" xfId="0" applyFont="1" applyFill="1" applyBorder="1"/>
    <xf numFmtId="0" fontId="6" fillId="5" borderId="23" xfId="0" applyFont="1" applyFill="1" applyBorder="1"/>
    <xf numFmtId="0" fontId="9" fillId="0" borderId="0" xfId="0" applyFont="1"/>
    <xf numFmtId="3" fontId="13" fillId="0" borderId="0" xfId="0" applyNumberFormat="1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9" xfId="1" applyNumberFormat="1" applyFont="1" applyFill="1" applyBorder="1" applyAlignment="1">
      <alignment vertical="top"/>
    </xf>
    <xf numFmtId="0" fontId="1" fillId="4" borderId="1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3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2" fontId="8" fillId="0" borderId="19" xfId="1" applyNumberFormat="1" applyFont="1" applyFill="1" applyBorder="1" applyAlignment="1">
      <alignment horizontal="right" vertical="top"/>
    </xf>
    <xf numFmtId="1" fontId="8" fillId="2" borderId="21" xfId="1" applyNumberFormat="1" applyFont="1" applyFill="1" applyBorder="1" applyAlignment="1">
      <alignment horizontal="center" vertical="top"/>
    </xf>
    <xf numFmtId="0" fontId="8" fillId="0" borderId="21" xfId="0" applyFont="1" applyBorder="1" applyAlignment="1">
      <alignment horizontal="left" vertical="top"/>
    </xf>
    <xf numFmtId="0" fontId="8" fillId="0" borderId="27" xfId="0" applyFont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1" fontId="8" fillId="2" borderId="20" xfId="1" applyNumberFormat="1" applyFont="1" applyFill="1" applyBorder="1" applyAlignment="1">
      <alignment horizontal="center" vertical="top"/>
    </xf>
    <xf numFmtId="0" fontId="8" fillId="0" borderId="20" xfId="0" applyFont="1" applyBorder="1" applyAlignment="1">
      <alignment horizontal="left" vertical="top"/>
    </xf>
    <xf numFmtId="0" fontId="8" fillId="0" borderId="20" xfId="0" applyFont="1" applyBorder="1" applyAlignment="1">
      <alignment vertical="top" wrapText="1"/>
    </xf>
    <xf numFmtId="0" fontId="8" fillId="2" borderId="20" xfId="0" applyFont="1" applyFill="1" applyBorder="1" applyAlignment="1" applyProtection="1">
      <alignment horizontal="center" vertical="top"/>
      <protection locked="0"/>
    </xf>
    <xf numFmtId="2" fontId="8" fillId="0" borderId="20" xfId="1" applyNumberFormat="1" applyFont="1" applyFill="1" applyBorder="1" applyAlignment="1">
      <alignment horizontal="right" vertical="top"/>
    </xf>
    <xf numFmtId="1" fontId="8" fillId="2" borderId="17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0" fontId="8" fillId="2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horizontal="right" vertical="top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64" fontId="8" fillId="2" borderId="12" xfId="0" applyNumberFormat="1" applyFont="1" applyFill="1" applyBorder="1" applyAlignment="1" applyProtection="1">
      <alignment horizontal="right" vertical="top"/>
      <protection locked="0"/>
    </xf>
    <xf numFmtId="0" fontId="15" fillId="0" borderId="18" xfId="0" applyFont="1" applyBorder="1" applyAlignment="1">
      <alignment vertical="top"/>
    </xf>
    <xf numFmtId="165" fontId="6" fillId="5" borderId="23" xfId="0" applyNumberFormat="1" applyFont="1" applyFill="1" applyBorder="1" applyAlignment="1"/>
    <xf numFmtId="0" fontId="6" fillId="5" borderId="23" xfId="0" applyFont="1" applyFill="1" applyBorder="1" applyAlignment="1"/>
    <xf numFmtId="2" fontId="8" fillId="0" borderId="19" xfId="1" applyNumberFormat="1" applyFont="1" applyBorder="1" applyAlignment="1">
      <alignment vertical="top"/>
    </xf>
    <xf numFmtId="165" fontId="6" fillId="5" borderId="23" xfId="0" applyNumberFormat="1" applyFont="1" applyFill="1" applyBorder="1" applyAlignment="1">
      <alignment horizontal="center"/>
    </xf>
    <xf numFmtId="165" fontId="6" fillId="5" borderId="24" xfId="0" applyNumberFormat="1" applyFont="1" applyFill="1" applyBorder="1" applyAlignment="1">
      <alignment horizontal="center"/>
    </xf>
    <xf numFmtId="165" fontId="3" fillId="0" borderId="25" xfId="0" applyNumberFormat="1" applyFont="1" applyBorder="1" applyAlignment="1">
      <alignment horizontal="center"/>
    </xf>
    <xf numFmtId="165" fontId="3" fillId="0" borderId="26" xfId="0" applyNumberFormat="1" applyFont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workbookViewId="0">
      <selection activeCell="K12" sqref="K12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91" t="s">
        <v>1</v>
      </c>
      <c r="B1" s="92"/>
      <c r="C1" s="99" t="s">
        <v>61</v>
      </c>
      <c r="D1" s="100"/>
      <c r="E1" s="100"/>
      <c r="F1" s="101"/>
      <c r="G1" s="6" t="s">
        <v>66</v>
      </c>
      <c r="H1" s="105"/>
      <c r="I1" s="106"/>
    </row>
    <row r="2" spans="1:9" ht="15.75" thickBot="1" x14ac:dyDescent="0.3">
      <c r="A2" s="93" t="s">
        <v>2</v>
      </c>
      <c r="B2" s="94"/>
      <c r="C2" s="102"/>
      <c r="D2" s="103"/>
      <c r="E2" s="103"/>
      <c r="F2" s="104"/>
      <c r="G2" s="95" t="s">
        <v>60</v>
      </c>
      <c r="H2" s="96"/>
      <c r="I2" s="97"/>
    </row>
    <row r="3" spans="1:9" ht="15.75" thickTop="1" x14ac:dyDescent="0.25">
      <c r="A3" s="42"/>
      <c r="B3" s="42"/>
      <c r="C3" s="42"/>
      <c r="D3" s="42"/>
      <c r="E3" s="43"/>
      <c r="F3" s="42"/>
      <c r="G3" s="42"/>
      <c r="H3" s="42"/>
    </row>
    <row r="4" spans="1:9" ht="19.5" customHeight="1" x14ac:dyDescent="0.25">
      <c r="A4" s="44" t="s">
        <v>14</v>
      </c>
      <c r="B4" s="45"/>
      <c r="C4" s="45"/>
      <c r="D4" s="46"/>
      <c r="E4" s="45"/>
      <c r="F4" s="45"/>
      <c r="G4" s="45"/>
      <c r="H4" s="45"/>
    </row>
    <row r="5" spans="1:9" ht="15.75" thickBot="1" x14ac:dyDescent="0.3">
      <c r="A5" s="42"/>
      <c r="B5" s="42"/>
      <c r="C5" s="42"/>
      <c r="D5" s="42"/>
      <c r="E5" s="42"/>
      <c r="F5" s="42"/>
      <c r="G5" s="42"/>
      <c r="H5" s="42"/>
    </row>
    <row r="6" spans="1:9" s="49" customFormat="1" ht="15.75" thickBot="1" x14ac:dyDescent="0.3">
      <c r="A6" s="47"/>
      <c r="B6" s="48" t="s">
        <v>15</v>
      </c>
      <c r="C6" s="48"/>
      <c r="D6" s="48"/>
      <c r="E6" s="48"/>
      <c r="F6" s="98" t="s">
        <v>33</v>
      </c>
      <c r="G6" s="90"/>
      <c r="H6" s="98" t="s">
        <v>16</v>
      </c>
      <c r="I6" s="90"/>
    </row>
    <row r="7" spans="1:9" s="49" customFormat="1" ht="15.75" thickBot="1" x14ac:dyDescent="0.3">
      <c r="A7" s="50" t="s">
        <v>17</v>
      </c>
      <c r="B7" s="51" t="s">
        <v>62</v>
      </c>
      <c r="C7" s="43"/>
      <c r="D7" s="43"/>
      <c r="E7" s="43"/>
      <c r="F7" s="87">
        <f>'Spojkování rozvaděčů'!G183</f>
        <v>0</v>
      </c>
      <c r="G7" s="88"/>
      <c r="H7" s="87">
        <f>F7</f>
        <v>0</v>
      </c>
      <c r="I7" s="88"/>
    </row>
    <row r="8" spans="1:9" s="54" customFormat="1" ht="13.5" thickBot="1" x14ac:dyDescent="0.25">
      <c r="A8" s="52" t="s">
        <v>31</v>
      </c>
      <c r="B8" s="53"/>
      <c r="C8" s="53"/>
      <c r="D8" s="53"/>
      <c r="E8" s="53"/>
      <c r="F8" s="89">
        <f>SUM(F7:G7)</f>
        <v>0</v>
      </c>
      <c r="G8" s="90"/>
      <c r="H8" s="89">
        <f>SUM(H7:I7)</f>
        <v>0</v>
      </c>
      <c r="I8" s="90"/>
    </row>
    <row r="9" spans="1:9" ht="15.75" thickBot="1" x14ac:dyDescent="0.3">
      <c r="A9" s="43"/>
      <c r="B9" s="43"/>
      <c r="C9" s="43"/>
      <c r="D9" s="43"/>
      <c r="E9" s="43"/>
      <c r="F9" s="43"/>
      <c r="G9" s="43"/>
      <c r="H9" s="43"/>
    </row>
    <row r="10" spans="1:9" ht="15.75" thickBot="1" x14ac:dyDescent="0.3">
      <c r="A10" s="52" t="s">
        <v>32</v>
      </c>
      <c r="B10" s="53"/>
      <c r="C10" s="53"/>
      <c r="D10" s="82"/>
      <c r="E10" s="83"/>
      <c r="F10" s="82"/>
      <c r="G10" s="83"/>
      <c r="H10" s="85">
        <f>H8*0.21</f>
        <v>0</v>
      </c>
      <c r="I10" s="86"/>
    </row>
    <row r="11" spans="1:9" ht="15.75" thickBot="1" x14ac:dyDescent="0.3">
      <c r="E11" s="55"/>
      <c r="F11" s="56"/>
      <c r="G11" s="56"/>
      <c r="H11" s="57"/>
    </row>
    <row r="12" spans="1:9" ht="15.75" thickBot="1" x14ac:dyDescent="0.3">
      <c r="A12" s="52" t="s">
        <v>34</v>
      </c>
      <c r="B12" s="53"/>
      <c r="C12" s="53"/>
      <c r="D12" s="82"/>
      <c r="E12" s="83"/>
      <c r="F12" s="82"/>
      <c r="G12" s="83"/>
      <c r="H12" s="85">
        <f>H10+H8</f>
        <v>0</v>
      </c>
      <c r="I12" s="86"/>
    </row>
    <row r="13" spans="1:9" x14ac:dyDescent="0.25">
      <c r="E13" s="55"/>
      <c r="F13" s="56"/>
      <c r="G13" s="56"/>
      <c r="H13" s="57"/>
    </row>
    <row r="14" spans="1:9" x14ac:dyDescent="0.25">
      <c r="E14" s="55"/>
      <c r="F14" s="56"/>
      <c r="G14" s="56"/>
      <c r="H14" s="57"/>
    </row>
    <row r="15" spans="1:9" x14ac:dyDescent="0.25">
      <c r="E15" s="55"/>
      <c r="F15" s="56"/>
      <c r="G15" s="56"/>
      <c r="H15" s="57"/>
    </row>
    <row r="16" spans="1:9" x14ac:dyDescent="0.25">
      <c r="E16" s="55"/>
      <c r="F16" s="56"/>
      <c r="G16" s="56"/>
      <c r="H16" s="57"/>
    </row>
    <row r="17" spans="5:8" x14ac:dyDescent="0.25">
      <c r="E17" s="55"/>
      <c r="F17" s="56"/>
      <c r="G17" s="56"/>
      <c r="H17" s="57"/>
    </row>
    <row r="18" spans="5:8" x14ac:dyDescent="0.25">
      <c r="E18" s="55"/>
      <c r="F18" s="56"/>
      <c r="G18" s="56"/>
      <c r="H18" s="57"/>
    </row>
    <row r="19" spans="5:8" x14ac:dyDescent="0.25">
      <c r="E19" s="55"/>
      <c r="F19" s="56"/>
      <c r="G19" s="56"/>
      <c r="H19" s="57"/>
    </row>
    <row r="20" spans="5:8" x14ac:dyDescent="0.25">
      <c r="E20" s="55"/>
      <c r="F20" s="56"/>
      <c r="G20" s="56"/>
      <c r="H20" s="57"/>
    </row>
    <row r="21" spans="5:8" x14ac:dyDescent="0.25">
      <c r="E21" s="55"/>
      <c r="F21" s="56"/>
      <c r="G21" s="56"/>
      <c r="H21" s="57"/>
    </row>
    <row r="22" spans="5:8" x14ac:dyDescent="0.25">
      <c r="E22" s="55"/>
      <c r="F22" s="56"/>
      <c r="G22" s="56"/>
      <c r="H22" s="57"/>
    </row>
    <row r="23" spans="5:8" x14ac:dyDescent="0.25">
      <c r="E23" s="55"/>
      <c r="F23" s="56"/>
      <c r="G23" s="56"/>
      <c r="H23" s="57"/>
    </row>
    <row r="24" spans="5:8" x14ac:dyDescent="0.25">
      <c r="E24" s="55"/>
      <c r="F24" s="56"/>
      <c r="G24" s="56"/>
      <c r="H24" s="57"/>
    </row>
    <row r="25" spans="5:8" x14ac:dyDescent="0.25">
      <c r="E25" s="55"/>
      <c r="F25" s="56"/>
      <c r="G25" s="56"/>
      <c r="H25" s="57"/>
    </row>
    <row r="26" spans="5:8" x14ac:dyDescent="0.25">
      <c r="E26" s="55"/>
      <c r="F26" s="56"/>
      <c r="G26" s="56"/>
      <c r="H26" s="57"/>
    </row>
    <row r="27" spans="5:8" x14ac:dyDescent="0.25">
      <c r="E27" s="55"/>
      <c r="F27" s="56"/>
      <c r="G27" s="56"/>
      <c r="H27" s="57"/>
    </row>
    <row r="28" spans="5:8" x14ac:dyDescent="0.25">
      <c r="E28" s="55"/>
      <c r="F28" s="56"/>
      <c r="G28" s="56"/>
      <c r="H28" s="57"/>
    </row>
    <row r="29" spans="5:8" x14ac:dyDescent="0.25">
      <c r="E29" s="55"/>
      <c r="F29" s="56"/>
      <c r="G29" s="56"/>
      <c r="H29" s="57"/>
    </row>
    <row r="30" spans="5:8" x14ac:dyDescent="0.25">
      <c r="E30" s="55"/>
      <c r="F30" s="56"/>
      <c r="G30" s="56"/>
      <c r="H30" s="57"/>
    </row>
    <row r="31" spans="5:8" x14ac:dyDescent="0.25">
      <c r="E31" s="55"/>
      <c r="F31" s="56"/>
      <c r="G31" s="56"/>
      <c r="H31" s="57"/>
    </row>
    <row r="32" spans="5:8" x14ac:dyDescent="0.25">
      <c r="E32" s="55"/>
      <c r="F32" s="56"/>
      <c r="G32" s="56"/>
      <c r="H32" s="57"/>
    </row>
    <row r="33" spans="5:8" x14ac:dyDescent="0.25">
      <c r="E33" s="55"/>
      <c r="F33" s="56"/>
      <c r="G33" s="56"/>
      <c r="H33" s="57"/>
    </row>
    <row r="34" spans="5:8" x14ac:dyDescent="0.25">
      <c r="E34" s="55"/>
      <c r="F34" s="56"/>
      <c r="G34" s="56"/>
      <c r="H34" s="57"/>
    </row>
    <row r="35" spans="5:8" x14ac:dyDescent="0.25">
      <c r="E35" s="55"/>
      <c r="F35" s="56"/>
      <c r="G35" s="56"/>
      <c r="H35" s="57"/>
    </row>
    <row r="36" spans="5:8" x14ac:dyDescent="0.25">
      <c r="E36" s="55"/>
      <c r="F36" s="56"/>
      <c r="G36" s="56"/>
      <c r="H36" s="57"/>
    </row>
    <row r="37" spans="5:8" x14ac:dyDescent="0.25">
      <c r="E37" s="55"/>
      <c r="F37" s="56"/>
      <c r="G37" s="56"/>
      <c r="H37" s="57"/>
    </row>
    <row r="38" spans="5:8" x14ac:dyDescent="0.25">
      <c r="E38" s="55"/>
      <c r="F38" s="56"/>
      <c r="G38" s="56"/>
      <c r="H38" s="57"/>
    </row>
    <row r="39" spans="5:8" x14ac:dyDescent="0.25">
      <c r="E39" s="55"/>
      <c r="F39" s="56"/>
      <c r="G39" s="56"/>
      <c r="H39" s="57"/>
    </row>
    <row r="40" spans="5:8" x14ac:dyDescent="0.25">
      <c r="E40" s="55"/>
      <c r="F40" s="56"/>
      <c r="G40" s="56"/>
      <c r="H40" s="57"/>
    </row>
    <row r="41" spans="5:8" x14ac:dyDescent="0.25">
      <c r="E41" s="55"/>
      <c r="F41" s="56"/>
      <c r="G41" s="56"/>
      <c r="H41" s="57"/>
    </row>
    <row r="42" spans="5:8" x14ac:dyDescent="0.25">
      <c r="E42" s="55"/>
      <c r="F42" s="56"/>
      <c r="G42" s="56"/>
      <c r="H42" s="57"/>
    </row>
    <row r="43" spans="5:8" x14ac:dyDescent="0.25">
      <c r="E43" s="55"/>
      <c r="F43" s="56"/>
      <c r="G43" s="56"/>
      <c r="H43" s="57"/>
    </row>
    <row r="44" spans="5:8" x14ac:dyDescent="0.25">
      <c r="E44" s="55"/>
      <c r="F44" s="56"/>
      <c r="G44" s="56"/>
      <c r="H44" s="57"/>
    </row>
    <row r="45" spans="5:8" x14ac:dyDescent="0.25">
      <c r="E45" s="55"/>
      <c r="F45" s="56"/>
      <c r="G45" s="56"/>
      <c r="H45" s="57"/>
    </row>
    <row r="46" spans="5:8" x14ac:dyDescent="0.25">
      <c r="E46" s="55"/>
      <c r="F46" s="56"/>
      <c r="G46" s="56"/>
      <c r="H46" s="57"/>
    </row>
    <row r="47" spans="5:8" x14ac:dyDescent="0.25">
      <c r="E47" s="55"/>
      <c r="F47" s="56"/>
      <c r="G47" s="56"/>
      <c r="H47" s="57"/>
    </row>
    <row r="48" spans="5:8" x14ac:dyDescent="0.25">
      <c r="E48" s="55"/>
      <c r="F48" s="56"/>
      <c r="G48" s="56"/>
      <c r="H48" s="57"/>
    </row>
    <row r="49" spans="5:8" x14ac:dyDescent="0.25">
      <c r="E49" s="55"/>
      <c r="F49" s="56"/>
      <c r="G49" s="56"/>
      <c r="H49" s="57"/>
    </row>
    <row r="50" spans="5:8" x14ac:dyDescent="0.25">
      <c r="E50" s="55"/>
      <c r="F50" s="56"/>
      <c r="G50" s="56"/>
      <c r="H50" s="57"/>
    </row>
    <row r="51" spans="5:8" x14ac:dyDescent="0.25">
      <c r="E51" s="55"/>
      <c r="F51" s="56"/>
      <c r="G51" s="56"/>
      <c r="H51" s="57"/>
    </row>
    <row r="52" spans="5:8" x14ac:dyDescent="0.25">
      <c r="E52" s="55"/>
      <c r="F52" s="56"/>
      <c r="G52" s="56"/>
      <c r="H52" s="57"/>
    </row>
    <row r="53" spans="5:8" x14ac:dyDescent="0.25">
      <c r="E53" s="55"/>
      <c r="F53" s="56"/>
      <c r="G53" s="56"/>
      <c r="H53" s="57"/>
    </row>
    <row r="54" spans="5:8" x14ac:dyDescent="0.25">
      <c r="E54" s="55"/>
      <c r="F54" s="56"/>
      <c r="G54" s="56"/>
      <c r="H54" s="57"/>
    </row>
    <row r="55" spans="5:8" x14ac:dyDescent="0.25">
      <c r="E55" s="55"/>
      <c r="F55" s="56"/>
      <c r="G55" s="56"/>
      <c r="H55" s="57"/>
    </row>
    <row r="56" spans="5:8" x14ac:dyDescent="0.25">
      <c r="E56" s="55"/>
      <c r="F56" s="56"/>
      <c r="G56" s="56"/>
      <c r="H56" s="57"/>
    </row>
    <row r="57" spans="5:8" x14ac:dyDescent="0.25">
      <c r="E57" s="55"/>
      <c r="F57" s="56"/>
      <c r="G57" s="56"/>
      <c r="H57" s="57"/>
    </row>
    <row r="58" spans="5:8" x14ac:dyDescent="0.25">
      <c r="E58" s="55"/>
      <c r="F58" s="56"/>
      <c r="G58" s="56"/>
      <c r="H58" s="57"/>
    </row>
    <row r="59" spans="5:8" x14ac:dyDescent="0.25">
      <c r="E59" s="55"/>
      <c r="F59" s="56"/>
      <c r="G59" s="56"/>
      <c r="H59" s="57"/>
    </row>
  </sheetData>
  <mergeCells count="13">
    <mergeCell ref="H12:I12"/>
    <mergeCell ref="H7:I7"/>
    <mergeCell ref="H10:I10"/>
    <mergeCell ref="F8:G8"/>
    <mergeCell ref="A1:B1"/>
    <mergeCell ref="A2:B2"/>
    <mergeCell ref="G2:I2"/>
    <mergeCell ref="F6:G6"/>
    <mergeCell ref="F7:G7"/>
    <mergeCell ref="H8:I8"/>
    <mergeCell ref="C1:F2"/>
    <mergeCell ref="H1:I1"/>
    <mergeCell ref="H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3"/>
  <sheetViews>
    <sheetView topLeftCell="A154" zoomScale="120" zoomScaleNormal="120" workbookViewId="0">
      <selection activeCell="J13" sqref="J1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8.7109375" bestFit="1" customWidth="1"/>
  </cols>
  <sheetData>
    <row r="1" spans="1:7" ht="15.75" x14ac:dyDescent="0.25">
      <c r="A1" s="107" t="s">
        <v>0</v>
      </c>
      <c r="B1" s="107"/>
      <c r="C1" s="107"/>
      <c r="D1" s="107"/>
      <c r="E1" s="107"/>
      <c r="F1" s="107"/>
      <c r="G1" s="107"/>
    </row>
    <row r="2" spans="1:7" ht="15.75" thickBot="1" x14ac:dyDescent="0.3">
      <c r="A2" s="1"/>
      <c r="B2" s="2"/>
      <c r="C2" s="3"/>
      <c r="D2" s="63"/>
      <c r="E2" s="4"/>
      <c r="F2" s="5"/>
      <c r="G2" s="5"/>
    </row>
    <row r="3" spans="1:7" ht="15.75" thickTop="1" x14ac:dyDescent="0.25">
      <c r="A3" s="108" t="s">
        <v>1</v>
      </c>
      <c r="B3" s="109"/>
      <c r="C3" s="110" t="s">
        <v>59</v>
      </c>
      <c r="D3" s="111"/>
      <c r="E3" s="6" t="s">
        <v>66</v>
      </c>
      <c r="F3" s="105"/>
      <c r="G3" s="106"/>
    </row>
    <row r="4" spans="1:7" ht="15.75" thickBot="1" x14ac:dyDescent="0.3">
      <c r="A4" s="114" t="s">
        <v>2</v>
      </c>
      <c r="B4" s="115"/>
      <c r="C4" s="112"/>
      <c r="D4" s="113"/>
      <c r="E4" s="95" t="s">
        <v>27</v>
      </c>
      <c r="F4" s="96"/>
      <c r="G4" s="97"/>
    </row>
    <row r="5" spans="1:7" ht="15.75" thickTop="1" x14ac:dyDescent="0.25">
      <c r="A5" s="7"/>
      <c r="B5" s="8"/>
      <c r="C5" s="9"/>
      <c r="D5" s="64"/>
      <c r="E5" s="10"/>
      <c r="F5" s="11"/>
      <c r="G5" s="11"/>
    </row>
    <row r="6" spans="1:7" x14ac:dyDescent="0.25">
      <c r="A6" s="12" t="s">
        <v>3</v>
      </c>
      <c r="B6" s="13" t="s">
        <v>4</v>
      </c>
      <c r="C6" s="14" t="s">
        <v>5</v>
      </c>
      <c r="D6" s="14" t="s">
        <v>6</v>
      </c>
      <c r="E6" s="15" t="s">
        <v>7</v>
      </c>
      <c r="F6" s="14" t="s">
        <v>8</v>
      </c>
      <c r="G6" s="16" t="s">
        <v>9</v>
      </c>
    </row>
    <row r="7" spans="1:7" x14ac:dyDescent="0.25">
      <c r="A7" s="17" t="s">
        <v>10</v>
      </c>
      <c r="B7" s="18" t="s">
        <v>11</v>
      </c>
      <c r="C7" s="19" t="s">
        <v>18</v>
      </c>
      <c r="D7" s="20"/>
      <c r="E7" s="21"/>
      <c r="F7" s="22"/>
      <c r="G7" s="23"/>
    </row>
    <row r="8" spans="1:7" x14ac:dyDescent="0.25">
      <c r="A8" s="24"/>
      <c r="B8" s="25"/>
      <c r="C8" s="26" t="s">
        <v>35</v>
      </c>
      <c r="D8" s="60"/>
      <c r="E8" s="25"/>
      <c r="F8" s="27"/>
      <c r="G8" s="58">
        <f>SUM(G9:G13)</f>
        <v>0</v>
      </c>
    </row>
    <row r="9" spans="1:7" x14ac:dyDescent="0.25">
      <c r="A9" s="66" t="s">
        <v>11</v>
      </c>
      <c r="B9" s="67"/>
      <c r="C9" s="68" t="s">
        <v>24</v>
      </c>
      <c r="D9" s="34" t="s">
        <v>12</v>
      </c>
      <c r="E9" s="69">
        <v>5</v>
      </c>
      <c r="F9" s="29"/>
      <c r="G9" s="33">
        <f>F9*E9</f>
        <v>0</v>
      </c>
    </row>
    <row r="10" spans="1:7" x14ac:dyDescent="0.25">
      <c r="A10" s="75"/>
      <c r="B10" s="76"/>
      <c r="C10" s="81" t="s">
        <v>19</v>
      </c>
      <c r="D10" s="77"/>
      <c r="E10" s="78"/>
      <c r="F10" s="79"/>
      <c r="G10" s="80"/>
    </row>
    <row r="11" spans="1:7" x14ac:dyDescent="0.25">
      <c r="A11" s="70">
        <v>2</v>
      </c>
      <c r="B11" s="71"/>
      <c r="C11" s="72" t="s">
        <v>20</v>
      </c>
      <c r="D11" s="73" t="s">
        <v>13</v>
      </c>
      <c r="E11" s="74">
        <v>5</v>
      </c>
      <c r="F11" s="32"/>
      <c r="G11" s="32">
        <f t="shared" ref="G11" si="0">F11*E11</f>
        <v>0</v>
      </c>
    </row>
    <row r="12" spans="1:7" x14ac:dyDescent="0.25">
      <c r="A12" s="70">
        <v>3</v>
      </c>
      <c r="B12" s="31"/>
      <c r="C12" s="28" t="s">
        <v>63</v>
      </c>
      <c r="D12" s="35" t="s">
        <v>13</v>
      </c>
      <c r="E12" s="84">
        <v>1</v>
      </c>
      <c r="F12" s="29"/>
      <c r="G12" s="29">
        <f>F12*E12</f>
        <v>0</v>
      </c>
    </row>
    <row r="13" spans="1:7" x14ac:dyDescent="0.25">
      <c r="A13" s="70">
        <v>4</v>
      </c>
      <c r="B13" s="31"/>
      <c r="C13" s="28" t="s">
        <v>21</v>
      </c>
      <c r="D13" s="35" t="s">
        <v>13</v>
      </c>
      <c r="E13" s="59">
        <v>1</v>
      </c>
      <c r="F13" s="29"/>
      <c r="G13" s="29">
        <f>F13*E13</f>
        <v>0</v>
      </c>
    </row>
    <row r="14" spans="1:7" x14ac:dyDescent="0.25">
      <c r="A14" s="24"/>
      <c r="B14" s="25"/>
      <c r="C14" s="26" t="s">
        <v>36</v>
      </c>
      <c r="D14" s="60"/>
      <c r="E14" s="25"/>
      <c r="F14" s="27"/>
      <c r="G14" s="58">
        <f>SUM(G15:G20)</f>
        <v>0</v>
      </c>
    </row>
    <row r="15" spans="1:7" x14ac:dyDescent="0.25">
      <c r="A15" s="30">
        <v>5</v>
      </c>
      <c r="B15" s="31"/>
      <c r="C15" s="28" t="s">
        <v>25</v>
      </c>
      <c r="D15" s="35" t="s">
        <v>13</v>
      </c>
      <c r="E15" s="59">
        <v>1</v>
      </c>
      <c r="F15" s="29"/>
      <c r="G15" s="29">
        <f>F15*E15</f>
        <v>0</v>
      </c>
    </row>
    <row r="16" spans="1:7" x14ac:dyDescent="0.25">
      <c r="A16" s="30">
        <v>6</v>
      </c>
      <c r="B16" s="31"/>
      <c r="C16" s="28" t="s">
        <v>26</v>
      </c>
      <c r="D16" s="35" t="s">
        <v>12</v>
      </c>
      <c r="E16" s="65">
        <v>5</v>
      </c>
      <c r="F16" s="29"/>
      <c r="G16" s="29">
        <f t="shared" ref="G16:G17" si="1">F16*E16</f>
        <v>0</v>
      </c>
    </row>
    <row r="17" spans="1:7" x14ac:dyDescent="0.25">
      <c r="A17" s="30">
        <v>7</v>
      </c>
      <c r="B17" s="31"/>
      <c r="C17" s="28" t="s">
        <v>28</v>
      </c>
      <c r="D17" s="35" t="s">
        <v>12</v>
      </c>
      <c r="E17" s="65">
        <v>120</v>
      </c>
      <c r="F17" s="29"/>
      <c r="G17" s="29">
        <f t="shared" si="1"/>
        <v>0</v>
      </c>
    </row>
    <row r="18" spans="1:7" x14ac:dyDescent="0.25">
      <c r="A18" s="30">
        <v>8</v>
      </c>
      <c r="B18" s="31"/>
      <c r="C18" s="28" t="s">
        <v>23</v>
      </c>
      <c r="D18" s="35" t="s">
        <v>12</v>
      </c>
      <c r="E18" s="59">
        <v>120</v>
      </c>
      <c r="F18" s="29"/>
      <c r="G18" s="29">
        <f>F18*E18</f>
        <v>0</v>
      </c>
    </row>
    <row r="19" spans="1:7" x14ac:dyDescent="0.25">
      <c r="A19" s="30">
        <v>9</v>
      </c>
      <c r="B19" s="31"/>
      <c r="C19" s="28" t="s">
        <v>22</v>
      </c>
      <c r="D19" s="35" t="s">
        <v>12</v>
      </c>
      <c r="E19" s="59">
        <v>240</v>
      </c>
      <c r="F19" s="29"/>
      <c r="G19" s="29">
        <f t="shared" ref="G19" si="2">F19*E19</f>
        <v>0</v>
      </c>
    </row>
    <row r="20" spans="1:7" x14ac:dyDescent="0.25">
      <c r="A20" s="30">
        <v>10</v>
      </c>
      <c r="B20" s="31"/>
      <c r="C20" s="28" t="s">
        <v>29</v>
      </c>
      <c r="D20" s="35" t="s">
        <v>12</v>
      </c>
      <c r="E20" s="59">
        <v>120</v>
      </c>
      <c r="F20" s="29"/>
      <c r="G20" s="29">
        <f>F20*E20</f>
        <v>0</v>
      </c>
    </row>
    <row r="22" spans="1:7" x14ac:dyDescent="0.25">
      <c r="A22" s="24"/>
      <c r="B22" s="25"/>
      <c r="C22" s="26" t="s">
        <v>37</v>
      </c>
      <c r="D22" s="60"/>
      <c r="E22" s="25"/>
      <c r="F22" s="27"/>
      <c r="G22" s="58">
        <f>SUM(G23:G27)</f>
        <v>0</v>
      </c>
    </row>
    <row r="23" spans="1:7" x14ac:dyDescent="0.25">
      <c r="A23" s="66">
        <v>11</v>
      </c>
      <c r="B23" s="67"/>
      <c r="C23" s="68" t="s">
        <v>24</v>
      </c>
      <c r="D23" s="34" t="s">
        <v>12</v>
      </c>
      <c r="E23" s="69">
        <v>4</v>
      </c>
      <c r="F23" s="29"/>
      <c r="G23" s="33">
        <f>F23*E23</f>
        <v>0</v>
      </c>
    </row>
    <row r="24" spans="1:7" x14ac:dyDescent="0.25">
      <c r="A24" s="75"/>
      <c r="B24" s="76"/>
      <c r="C24" s="81" t="s">
        <v>19</v>
      </c>
      <c r="D24" s="77"/>
      <c r="E24" s="78"/>
      <c r="F24" s="79"/>
      <c r="G24" s="80"/>
    </row>
    <row r="25" spans="1:7" x14ac:dyDescent="0.25">
      <c r="A25" s="70">
        <v>12</v>
      </c>
      <c r="B25" s="71"/>
      <c r="C25" s="72" t="s">
        <v>20</v>
      </c>
      <c r="D25" s="73" t="s">
        <v>13</v>
      </c>
      <c r="E25" s="74">
        <v>4</v>
      </c>
      <c r="F25" s="32"/>
      <c r="G25" s="32">
        <f t="shared" ref="G25" si="3">F25*E25</f>
        <v>0</v>
      </c>
    </row>
    <row r="26" spans="1:7" x14ac:dyDescent="0.25">
      <c r="A26" s="70">
        <v>13</v>
      </c>
      <c r="B26" s="31"/>
      <c r="C26" s="28" t="s">
        <v>63</v>
      </c>
      <c r="D26" s="35" t="s">
        <v>13</v>
      </c>
      <c r="E26" s="84">
        <v>1</v>
      </c>
      <c r="F26" s="29"/>
      <c r="G26" s="29">
        <f>F26*E26</f>
        <v>0</v>
      </c>
    </row>
    <row r="27" spans="1:7" x14ac:dyDescent="0.25">
      <c r="A27" s="70">
        <v>14</v>
      </c>
      <c r="B27" s="31"/>
      <c r="C27" s="28" t="s">
        <v>21</v>
      </c>
      <c r="D27" s="35" t="s">
        <v>13</v>
      </c>
      <c r="E27" s="59">
        <v>1</v>
      </c>
      <c r="F27" s="29"/>
      <c r="G27" s="29">
        <f>F27*E27</f>
        <v>0</v>
      </c>
    </row>
    <row r="28" spans="1:7" x14ac:dyDescent="0.25">
      <c r="A28" s="24"/>
      <c r="B28" s="25"/>
      <c r="C28" s="26" t="s">
        <v>38</v>
      </c>
      <c r="D28" s="60"/>
      <c r="E28" s="25"/>
      <c r="F28" s="27"/>
      <c r="G28" s="58">
        <f>SUM(G29:G34)</f>
        <v>0</v>
      </c>
    </row>
    <row r="29" spans="1:7" x14ac:dyDescent="0.25">
      <c r="A29" s="30">
        <v>14</v>
      </c>
      <c r="B29" s="31"/>
      <c r="C29" s="28" t="s">
        <v>25</v>
      </c>
      <c r="D29" s="35" t="s">
        <v>13</v>
      </c>
      <c r="E29" s="59">
        <v>1</v>
      </c>
      <c r="F29" s="29"/>
      <c r="G29" s="29">
        <f>F29*E29</f>
        <v>0</v>
      </c>
    </row>
    <row r="30" spans="1:7" x14ac:dyDescent="0.25">
      <c r="A30" s="30">
        <v>15</v>
      </c>
      <c r="B30" s="31"/>
      <c r="C30" s="28" t="s">
        <v>26</v>
      </c>
      <c r="D30" s="35" t="s">
        <v>12</v>
      </c>
      <c r="E30" s="65">
        <v>4</v>
      </c>
      <c r="F30" s="29"/>
      <c r="G30" s="29">
        <f t="shared" ref="G30:G31" si="4">F30*E30</f>
        <v>0</v>
      </c>
    </row>
    <row r="31" spans="1:7" x14ac:dyDescent="0.25">
      <c r="A31" s="30">
        <v>16</v>
      </c>
      <c r="B31" s="31"/>
      <c r="C31" s="28" t="s">
        <v>28</v>
      </c>
      <c r="D31" s="35" t="s">
        <v>12</v>
      </c>
      <c r="E31" s="65">
        <v>75</v>
      </c>
      <c r="F31" s="29"/>
      <c r="G31" s="29">
        <f t="shared" si="4"/>
        <v>0</v>
      </c>
    </row>
    <row r="32" spans="1:7" x14ac:dyDescent="0.25">
      <c r="A32" s="30">
        <v>17</v>
      </c>
      <c r="B32" s="31"/>
      <c r="C32" s="28" t="s">
        <v>23</v>
      </c>
      <c r="D32" s="35" t="s">
        <v>12</v>
      </c>
      <c r="E32" s="59">
        <v>75</v>
      </c>
      <c r="F32" s="29"/>
      <c r="G32" s="29">
        <f>F32*E32</f>
        <v>0</v>
      </c>
    </row>
    <row r="33" spans="1:7" x14ac:dyDescent="0.25">
      <c r="A33" s="30">
        <v>18</v>
      </c>
      <c r="B33" s="31"/>
      <c r="C33" s="28" t="s">
        <v>22</v>
      </c>
      <c r="D33" s="35" t="s">
        <v>12</v>
      </c>
      <c r="E33" s="59">
        <v>150</v>
      </c>
      <c r="F33" s="29"/>
      <c r="G33" s="29">
        <f t="shared" ref="G33" si="5">F33*E33</f>
        <v>0</v>
      </c>
    </row>
    <row r="34" spans="1:7" x14ac:dyDescent="0.25">
      <c r="A34" s="30">
        <v>19</v>
      </c>
      <c r="B34" s="31"/>
      <c r="C34" s="28" t="s">
        <v>29</v>
      </c>
      <c r="D34" s="35" t="s">
        <v>12</v>
      </c>
      <c r="E34" s="59">
        <v>75</v>
      </c>
      <c r="F34" s="29"/>
      <c r="G34" s="29">
        <f>F34*E34</f>
        <v>0</v>
      </c>
    </row>
    <row r="35" spans="1:7" x14ac:dyDescent="0.25">
      <c r="A35" s="24"/>
      <c r="B35" s="25"/>
      <c r="C35" s="26" t="s">
        <v>64</v>
      </c>
      <c r="D35" s="60"/>
      <c r="E35" s="25"/>
      <c r="F35" s="27"/>
      <c r="G35" s="58">
        <f>SUM(G36:G36)</f>
        <v>0</v>
      </c>
    </row>
    <row r="36" spans="1:7" x14ac:dyDescent="0.25">
      <c r="A36" s="70">
        <v>23</v>
      </c>
      <c r="B36" s="31"/>
      <c r="C36" s="28" t="s">
        <v>21</v>
      </c>
      <c r="D36" s="35" t="s">
        <v>13</v>
      </c>
      <c r="E36" s="59">
        <v>1</v>
      </c>
      <c r="F36" s="29"/>
      <c r="G36" s="29">
        <f>F36*E36</f>
        <v>0</v>
      </c>
    </row>
    <row r="37" spans="1:7" x14ac:dyDescent="0.25">
      <c r="A37" s="24"/>
      <c r="B37" s="25"/>
      <c r="C37" s="26" t="s">
        <v>65</v>
      </c>
      <c r="D37" s="60"/>
      <c r="E37" s="25"/>
      <c r="F37" s="27"/>
      <c r="G37" s="58">
        <f>SUM(G38:G42)</f>
        <v>0</v>
      </c>
    </row>
    <row r="38" spans="1:7" x14ac:dyDescent="0.25">
      <c r="A38" s="30">
        <v>25</v>
      </c>
      <c r="B38" s="31"/>
      <c r="C38" s="28" t="s">
        <v>26</v>
      </c>
      <c r="D38" s="35" t="s">
        <v>12</v>
      </c>
      <c r="E38" s="65">
        <v>1</v>
      </c>
      <c r="F38" s="29"/>
      <c r="G38" s="29">
        <f t="shared" ref="G38:G39" si="6">F38*E38</f>
        <v>0</v>
      </c>
    </row>
    <row r="39" spans="1:7" x14ac:dyDescent="0.25">
      <c r="A39" s="30">
        <v>26</v>
      </c>
      <c r="B39" s="31"/>
      <c r="C39" s="28" t="s">
        <v>28</v>
      </c>
      <c r="D39" s="35" t="s">
        <v>12</v>
      </c>
      <c r="E39" s="65">
        <v>10</v>
      </c>
      <c r="F39" s="29"/>
      <c r="G39" s="29">
        <f t="shared" si="6"/>
        <v>0</v>
      </c>
    </row>
    <row r="40" spans="1:7" x14ac:dyDescent="0.25">
      <c r="A40" s="30">
        <v>27</v>
      </c>
      <c r="B40" s="31"/>
      <c r="C40" s="28" t="s">
        <v>23</v>
      </c>
      <c r="D40" s="35" t="s">
        <v>12</v>
      </c>
      <c r="E40" s="59">
        <v>10</v>
      </c>
      <c r="F40" s="29"/>
      <c r="G40" s="29">
        <f>F40*E40</f>
        <v>0</v>
      </c>
    </row>
    <row r="41" spans="1:7" x14ac:dyDescent="0.25">
      <c r="A41" s="30">
        <v>28</v>
      </c>
      <c r="B41" s="31"/>
      <c r="C41" s="28" t="s">
        <v>22</v>
      </c>
      <c r="D41" s="35" t="s">
        <v>12</v>
      </c>
      <c r="E41" s="59">
        <v>20</v>
      </c>
      <c r="F41" s="29"/>
      <c r="G41" s="29">
        <f t="shared" ref="G41" si="7">F41*E41</f>
        <v>0</v>
      </c>
    </row>
    <row r="42" spans="1:7" x14ac:dyDescent="0.25">
      <c r="A42" s="30">
        <v>29</v>
      </c>
      <c r="B42" s="31"/>
      <c r="C42" s="28" t="s">
        <v>29</v>
      </c>
      <c r="D42" s="35" t="s">
        <v>12</v>
      </c>
      <c r="E42" s="59">
        <v>10</v>
      </c>
      <c r="F42" s="29"/>
      <c r="G42" s="29">
        <f>F42*E42</f>
        <v>0</v>
      </c>
    </row>
    <row r="44" spans="1:7" x14ac:dyDescent="0.25">
      <c r="A44" s="24"/>
      <c r="B44" s="25"/>
      <c r="C44" s="26" t="s">
        <v>39</v>
      </c>
      <c r="D44" s="60"/>
      <c r="E44" s="25"/>
      <c r="F44" s="27"/>
      <c r="G44" s="58">
        <f>SUM(G45:G49)</f>
        <v>0</v>
      </c>
    </row>
    <row r="45" spans="1:7" x14ac:dyDescent="0.25">
      <c r="A45" s="66">
        <v>20</v>
      </c>
      <c r="B45" s="67"/>
      <c r="C45" s="68" t="s">
        <v>24</v>
      </c>
      <c r="D45" s="34" t="s">
        <v>12</v>
      </c>
      <c r="E45" s="69">
        <v>1</v>
      </c>
      <c r="F45" s="29"/>
      <c r="G45" s="33">
        <f>F45*E45</f>
        <v>0</v>
      </c>
    </row>
    <row r="46" spans="1:7" x14ac:dyDescent="0.25">
      <c r="A46" s="75"/>
      <c r="B46" s="76"/>
      <c r="C46" s="81" t="s">
        <v>19</v>
      </c>
      <c r="D46" s="77"/>
      <c r="E46" s="78"/>
      <c r="F46" s="79"/>
      <c r="G46" s="80"/>
    </row>
    <row r="47" spans="1:7" x14ac:dyDescent="0.25">
      <c r="A47" s="70">
        <v>21</v>
      </c>
      <c r="B47" s="71"/>
      <c r="C47" s="72" t="s">
        <v>20</v>
      </c>
      <c r="D47" s="73" t="s">
        <v>13</v>
      </c>
      <c r="E47" s="74">
        <v>1</v>
      </c>
      <c r="F47" s="32"/>
      <c r="G47" s="32">
        <f t="shared" ref="G47" si="8">F47*E47</f>
        <v>0</v>
      </c>
    </row>
    <row r="48" spans="1:7" x14ac:dyDescent="0.25">
      <c r="A48" s="70">
        <v>22</v>
      </c>
      <c r="B48" s="31"/>
      <c r="C48" s="28" t="s">
        <v>63</v>
      </c>
      <c r="D48" s="35" t="s">
        <v>13</v>
      </c>
      <c r="E48" s="84">
        <v>1</v>
      </c>
      <c r="F48" s="29"/>
      <c r="G48" s="29">
        <f>F48*E48</f>
        <v>0</v>
      </c>
    </row>
    <row r="49" spans="1:7" x14ac:dyDescent="0.25">
      <c r="A49" s="70">
        <v>23</v>
      </c>
      <c r="B49" s="31"/>
      <c r="C49" s="28" t="s">
        <v>21</v>
      </c>
      <c r="D49" s="35" t="s">
        <v>13</v>
      </c>
      <c r="E49" s="59">
        <v>1</v>
      </c>
      <c r="F49" s="29"/>
      <c r="G49" s="29">
        <f>F49*E49</f>
        <v>0</v>
      </c>
    </row>
    <row r="50" spans="1:7" x14ac:dyDescent="0.25">
      <c r="A50" s="24"/>
      <c r="B50" s="25"/>
      <c r="C50" s="26" t="s">
        <v>40</v>
      </c>
      <c r="D50" s="60"/>
      <c r="E50" s="25"/>
      <c r="F50" s="27"/>
      <c r="G50" s="58">
        <f>SUM(G51:G56)</f>
        <v>0</v>
      </c>
    </row>
    <row r="51" spans="1:7" x14ac:dyDescent="0.25">
      <c r="A51" s="30">
        <v>24</v>
      </c>
      <c r="B51" s="31"/>
      <c r="C51" s="28" t="s">
        <v>25</v>
      </c>
      <c r="D51" s="35" t="s">
        <v>13</v>
      </c>
      <c r="E51" s="59">
        <v>1</v>
      </c>
      <c r="F51" s="29"/>
      <c r="G51" s="29">
        <f>F51*E51</f>
        <v>0</v>
      </c>
    </row>
    <row r="52" spans="1:7" x14ac:dyDescent="0.25">
      <c r="A52" s="30">
        <v>25</v>
      </c>
      <c r="B52" s="31"/>
      <c r="C52" s="28" t="s">
        <v>26</v>
      </c>
      <c r="D52" s="35" t="s">
        <v>12</v>
      </c>
      <c r="E52" s="65">
        <v>1</v>
      </c>
      <c r="F52" s="29"/>
      <c r="G52" s="29">
        <f t="shared" ref="G52:G53" si="9">F52*E52</f>
        <v>0</v>
      </c>
    </row>
    <row r="53" spans="1:7" x14ac:dyDescent="0.25">
      <c r="A53" s="30">
        <v>26</v>
      </c>
      <c r="B53" s="31"/>
      <c r="C53" s="28" t="s">
        <v>28</v>
      </c>
      <c r="D53" s="35" t="s">
        <v>12</v>
      </c>
      <c r="E53" s="65">
        <v>10</v>
      </c>
      <c r="F53" s="29"/>
      <c r="G53" s="29">
        <f t="shared" si="9"/>
        <v>0</v>
      </c>
    </row>
    <row r="54" spans="1:7" x14ac:dyDescent="0.25">
      <c r="A54" s="30">
        <v>27</v>
      </c>
      <c r="B54" s="31"/>
      <c r="C54" s="28" t="s">
        <v>23</v>
      </c>
      <c r="D54" s="35" t="s">
        <v>12</v>
      </c>
      <c r="E54" s="59">
        <v>10</v>
      </c>
      <c r="F54" s="29"/>
      <c r="G54" s="29">
        <f>F54*E54</f>
        <v>0</v>
      </c>
    </row>
    <row r="55" spans="1:7" x14ac:dyDescent="0.25">
      <c r="A55" s="30">
        <v>28</v>
      </c>
      <c r="B55" s="31"/>
      <c r="C55" s="28" t="s">
        <v>22</v>
      </c>
      <c r="D55" s="35" t="s">
        <v>12</v>
      </c>
      <c r="E55" s="59">
        <v>20</v>
      </c>
      <c r="F55" s="29"/>
      <c r="G55" s="29">
        <f t="shared" ref="G55" si="10">F55*E55</f>
        <v>0</v>
      </c>
    </row>
    <row r="56" spans="1:7" x14ac:dyDescent="0.25">
      <c r="A56" s="30">
        <v>29</v>
      </c>
      <c r="B56" s="31"/>
      <c r="C56" s="28" t="s">
        <v>29</v>
      </c>
      <c r="D56" s="35" t="s">
        <v>12</v>
      </c>
      <c r="E56" s="59">
        <v>10</v>
      </c>
      <c r="F56" s="29"/>
      <c r="G56" s="29">
        <f>F56*E56</f>
        <v>0</v>
      </c>
    </row>
    <row r="58" spans="1:7" x14ac:dyDescent="0.25">
      <c r="A58" s="24"/>
      <c r="B58" s="25"/>
      <c r="C58" s="26" t="s">
        <v>41</v>
      </c>
      <c r="D58" s="60"/>
      <c r="E58" s="25"/>
      <c r="F58" s="27"/>
      <c r="G58" s="58">
        <f>SUM(G59:G63)</f>
        <v>0</v>
      </c>
    </row>
    <row r="59" spans="1:7" x14ac:dyDescent="0.25">
      <c r="A59" s="66">
        <v>30</v>
      </c>
      <c r="B59" s="67"/>
      <c r="C59" s="68" t="s">
        <v>24</v>
      </c>
      <c r="D59" s="34" t="s">
        <v>12</v>
      </c>
      <c r="E59" s="69">
        <v>3</v>
      </c>
      <c r="F59" s="29"/>
      <c r="G59" s="33">
        <f>F59*E59</f>
        <v>0</v>
      </c>
    </row>
    <row r="60" spans="1:7" x14ac:dyDescent="0.25">
      <c r="A60" s="75"/>
      <c r="B60" s="76"/>
      <c r="C60" s="81" t="s">
        <v>19</v>
      </c>
      <c r="D60" s="77"/>
      <c r="E60" s="78"/>
      <c r="F60" s="79"/>
      <c r="G60" s="80"/>
    </row>
    <row r="61" spans="1:7" x14ac:dyDescent="0.25">
      <c r="A61" s="70">
        <v>29</v>
      </c>
      <c r="B61" s="71"/>
      <c r="C61" s="72" t="s">
        <v>20</v>
      </c>
      <c r="D61" s="73" t="s">
        <v>13</v>
      </c>
      <c r="E61" s="74">
        <v>3</v>
      </c>
      <c r="F61" s="32"/>
      <c r="G61" s="32">
        <f t="shared" ref="G61" si="11">F61*E61</f>
        <v>0</v>
      </c>
    </row>
    <row r="62" spans="1:7" x14ac:dyDescent="0.25">
      <c r="A62" s="70">
        <v>31</v>
      </c>
      <c r="B62" s="31"/>
      <c r="C62" s="28" t="s">
        <v>63</v>
      </c>
      <c r="D62" s="35" t="s">
        <v>13</v>
      </c>
      <c r="E62" s="84">
        <v>1</v>
      </c>
      <c r="F62" s="29"/>
      <c r="G62" s="29">
        <f>F62*E62</f>
        <v>0</v>
      </c>
    </row>
    <row r="63" spans="1:7" x14ac:dyDescent="0.25">
      <c r="A63" s="70">
        <v>32</v>
      </c>
      <c r="B63" s="31"/>
      <c r="C63" s="28" t="s">
        <v>21</v>
      </c>
      <c r="D63" s="35" t="s">
        <v>13</v>
      </c>
      <c r="E63" s="59">
        <v>1</v>
      </c>
      <c r="F63" s="29"/>
      <c r="G63" s="29">
        <f>F63*E63</f>
        <v>0</v>
      </c>
    </row>
    <row r="64" spans="1:7" x14ac:dyDescent="0.25">
      <c r="A64" s="24"/>
      <c r="B64" s="25"/>
      <c r="C64" s="26" t="s">
        <v>42</v>
      </c>
      <c r="D64" s="60"/>
      <c r="E64" s="25"/>
      <c r="F64" s="27"/>
      <c r="G64" s="58">
        <f>SUM(G65:G70)</f>
        <v>0</v>
      </c>
    </row>
    <row r="65" spans="1:7" x14ac:dyDescent="0.25">
      <c r="A65" s="30">
        <v>33</v>
      </c>
      <c r="B65" s="31"/>
      <c r="C65" s="28" t="s">
        <v>25</v>
      </c>
      <c r="D65" s="35" t="s">
        <v>13</v>
      </c>
      <c r="E65" s="59">
        <v>1</v>
      </c>
      <c r="F65" s="29"/>
      <c r="G65" s="29">
        <f>F65*E65</f>
        <v>0</v>
      </c>
    </row>
    <row r="66" spans="1:7" x14ac:dyDescent="0.25">
      <c r="A66" s="30">
        <v>34</v>
      </c>
      <c r="B66" s="31"/>
      <c r="C66" s="28" t="s">
        <v>26</v>
      </c>
      <c r="D66" s="35" t="s">
        <v>12</v>
      </c>
      <c r="E66" s="65">
        <v>3</v>
      </c>
      <c r="F66" s="29"/>
      <c r="G66" s="29">
        <f t="shared" ref="G66:G67" si="12">F66*E66</f>
        <v>0</v>
      </c>
    </row>
    <row r="67" spans="1:7" x14ac:dyDescent="0.25">
      <c r="A67" s="30">
        <v>35</v>
      </c>
      <c r="B67" s="31"/>
      <c r="C67" s="28" t="s">
        <v>28</v>
      </c>
      <c r="D67" s="35" t="s">
        <v>12</v>
      </c>
      <c r="E67" s="65">
        <v>72</v>
      </c>
      <c r="F67" s="29"/>
      <c r="G67" s="29">
        <f t="shared" si="12"/>
        <v>0</v>
      </c>
    </row>
    <row r="68" spans="1:7" x14ac:dyDescent="0.25">
      <c r="A68" s="30">
        <v>36</v>
      </c>
      <c r="B68" s="31"/>
      <c r="C68" s="28" t="s">
        <v>23</v>
      </c>
      <c r="D68" s="35" t="s">
        <v>12</v>
      </c>
      <c r="E68" s="59">
        <v>72</v>
      </c>
      <c r="F68" s="29"/>
      <c r="G68" s="29">
        <f>F68*E68</f>
        <v>0</v>
      </c>
    </row>
    <row r="69" spans="1:7" x14ac:dyDescent="0.25">
      <c r="A69" s="30">
        <v>37</v>
      </c>
      <c r="B69" s="31"/>
      <c r="C69" s="28" t="s">
        <v>22</v>
      </c>
      <c r="D69" s="35" t="s">
        <v>12</v>
      </c>
      <c r="E69" s="59">
        <v>144</v>
      </c>
      <c r="F69" s="29"/>
      <c r="G69" s="29">
        <f t="shared" ref="G69" si="13">F69*E69</f>
        <v>0</v>
      </c>
    </row>
    <row r="70" spans="1:7" x14ac:dyDescent="0.25">
      <c r="A70" s="30">
        <v>38</v>
      </c>
      <c r="B70" s="31"/>
      <c r="C70" s="28" t="s">
        <v>29</v>
      </c>
      <c r="D70" s="35" t="s">
        <v>12</v>
      </c>
      <c r="E70" s="59">
        <v>72</v>
      </c>
      <c r="F70" s="29"/>
      <c r="G70" s="29">
        <f>F70*E70</f>
        <v>0</v>
      </c>
    </row>
    <row r="72" spans="1:7" x14ac:dyDescent="0.25">
      <c r="A72" s="24"/>
      <c r="B72" s="25"/>
      <c r="C72" s="26" t="s">
        <v>43</v>
      </c>
      <c r="D72" s="60"/>
      <c r="E72" s="25"/>
      <c r="F72" s="27"/>
      <c r="G72" s="58">
        <f>SUM(G73:G77)</f>
        <v>0</v>
      </c>
    </row>
    <row r="73" spans="1:7" x14ac:dyDescent="0.25">
      <c r="A73" s="66">
        <v>39</v>
      </c>
      <c r="B73" s="67"/>
      <c r="C73" s="68" t="s">
        <v>24</v>
      </c>
      <c r="D73" s="34" t="s">
        <v>12</v>
      </c>
      <c r="E73" s="69">
        <v>7</v>
      </c>
      <c r="F73" s="29"/>
      <c r="G73" s="33">
        <f>F73*E73</f>
        <v>0</v>
      </c>
    </row>
    <row r="74" spans="1:7" x14ac:dyDescent="0.25">
      <c r="A74" s="75"/>
      <c r="B74" s="76"/>
      <c r="C74" s="81" t="s">
        <v>19</v>
      </c>
      <c r="D74" s="77"/>
      <c r="E74" s="78"/>
      <c r="F74" s="79"/>
      <c r="G74" s="80"/>
    </row>
    <row r="75" spans="1:7" x14ac:dyDescent="0.25">
      <c r="A75" s="70">
        <v>40</v>
      </c>
      <c r="B75" s="71"/>
      <c r="C75" s="72" t="s">
        <v>20</v>
      </c>
      <c r="D75" s="73" t="s">
        <v>13</v>
      </c>
      <c r="E75" s="74">
        <v>7</v>
      </c>
      <c r="F75" s="32"/>
      <c r="G75" s="32">
        <f t="shared" ref="G75" si="14">F75*E75</f>
        <v>0</v>
      </c>
    </row>
    <row r="76" spans="1:7" x14ac:dyDescent="0.25">
      <c r="A76" s="70">
        <v>41</v>
      </c>
      <c r="B76" s="31"/>
      <c r="C76" s="28" t="s">
        <v>63</v>
      </c>
      <c r="D76" s="35" t="s">
        <v>13</v>
      </c>
      <c r="E76" s="84">
        <v>1</v>
      </c>
      <c r="F76" s="29"/>
      <c r="G76" s="29">
        <f>F76*E76</f>
        <v>0</v>
      </c>
    </row>
    <row r="77" spans="1:7" x14ac:dyDescent="0.25">
      <c r="A77" s="70">
        <v>42</v>
      </c>
      <c r="B77" s="31"/>
      <c r="C77" s="28" t="s">
        <v>21</v>
      </c>
      <c r="D77" s="35" t="s">
        <v>13</v>
      </c>
      <c r="E77" s="59">
        <v>1</v>
      </c>
      <c r="F77" s="29"/>
      <c r="G77" s="29">
        <f>F77*E77</f>
        <v>0</v>
      </c>
    </row>
    <row r="78" spans="1:7" x14ac:dyDescent="0.25">
      <c r="A78" s="24"/>
      <c r="B78" s="25"/>
      <c r="C78" s="26" t="s">
        <v>44</v>
      </c>
      <c r="D78" s="60"/>
      <c r="E78" s="25"/>
      <c r="F78" s="27"/>
      <c r="G78" s="58">
        <f>SUM(G79:G84)</f>
        <v>0</v>
      </c>
    </row>
    <row r="79" spans="1:7" x14ac:dyDescent="0.25">
      <c r="A79" s="30">
        <v>43</v>
      </c>
      <c r="B79" s="31"/>
      <c r="C79" s="28" t="s">
        <v>25</v>
      </c>
      <c r="D79" s="35" t="s">
        <v>13</v>
      </c>
      <c r="E79" s="59">
        <v>1</v>
      </c>
      <c r="F79" s="29"/>
      <c r="G79" s="29">
        <f>F79*E79</f>
        <v>0</v>
      </c>
    </row>
    <row r="80" spans="1:7" x14ac:dyDescent="0.25">
      <c r="A80" s="30">
        <v>44</v>
      </c>
      <c r="B80" s="31"/>
      <c r="C80" s="28" t="s">
        <v>26</v>
      </c>
      <c r="D80" s="35" t="s">
        <v>12</v>
      </c>
      <c r="E80" s="65">
        <v>7</v>
      </c>
      <c r="F80" s="29"/>
      <c r="G80" s="29">
        <f t="shared" ref="G80:G81" si="15">F80*E80</f>
        <v>0</v>
      </c>
    </row>
    <row r="81" spans="1:7" x14ac:dyDescent="0.25">
      <c r="A81" s="30">
        <v>45</v>
      </c>
      <c r="B81" s="31"/>
      <c r="C81" s="28" t="s">
        <v>28</v>
      </c>
      <c r="D81" s="35" t="s">
        <v>12</v>
      </c>
      <c r="E81" s="65">
        <v>168</v>
      </c>
      <c r="F81" s="29"/>
      <c r="G81" s="29">
        <f t="shared" si="15"/>
        <v>0</v>
      </c>
    </row>
    <row r="82" spans="1:7" x14ac:dyDescent="0.25">
      <c r="A82" s="30">
        <v>46</v>
      </c>
      <c r="B82" s="31"/>
      <c r="C82" s="28" t="s">
        <v>23</v>
      </c>
      <c r="D82" s="35" t="s">
        <v>12</v>
      </c>
      <c r="E82" s="59">
        <v>168</v>
      </c>
      <c r="F82" s="29"/>
      <c r="G82" s="29">
        <f>F82*E82</f>
        <v>0</v>
      </c>
    </row>
    <row r="83" spans="1:7" x14ac:dyDescent="0.25">
      <c r="A83" s="30">
        <v>47</v>
      </c>
      <c r="B83" s="31"/>
      <c r="C83" s="28" t="s">
        <v>22</v>
      </c>
      <c r="D83" s="35" t="s">
        <v>12</v>
      </c>
      <c r="E83" s="59">
        <v>336</v>
      </c>
      <c r="F83" s="29"/>
      <c r="G83" s="29">
        <f t="shared" ref="G83" si="16">F83*E83</f>
        <v>0</v>
      </c>
    </row>
    <row r="84" spans="1:7" x14ac:dyDescent="0.25">
      <c r="A84" s="30">
        <v>48</v>
      </c>
      <c r="B84" s="31"/>
      <c r="C84" s="28" t="s">
        <v>29</v>
      </c>
      <c r="D84" s="35" t="s">
        <v>12</v>
      </c>
      <c r="E84" s="59">
        <v>168</v>
      </c>
      <c r="F84" s="29"/>
      <c r="G84" s="29">
        <f>F84*E84</f>
        <v>0</v>
      </c>
    </row>
    <row r="86" spans="1:7" x14ac:dyDescent="0.25">
      <c r="A86" s="24"/>
      <c r="B86" s="25"/>
      <c r="C86" s="26" t="s">
        <v>45</v>
      </c>
      <c r="D86" s="60"/>
      <c r="E86" s="25"/>
      <c r="F86" s="27"/>
      <c r="G86" s="58">
        <f>SUM(G87:G91)</f>
        <v>0</v>
      </c>
    </row>
    <row r="87" spans="1:7" x14ac:dyDescent="0.25">
      <c r="A87" s="66">
        <v>49</v>
      </c>
      <c r="B87" s="67"/>
      <c r="C87" s="68" t="s">
        <v>24</v>
      </c>
      <c r="D87" s="34" t="s">
        <v>12</v>
      </c>
      <c r="E87" s="69">
        <v>1</v>
      </c>
      <c r="F87" s="29"/>
      <c r="G87" s="33">
        <f>F87*E87</f>
        <v>0</v>
      </c>
    </row>
    <row r="88" spans="1:7" x14ac:dyDescent="0.25">
      <c r="A88" s="75"/>
      <c r="B88" s="76"/>
      <c r="C88" s="81" t="s">
        <v>19</v>
      </c>
      <c r="D88" s="77"/>
      <c r="E88" s="78"/>
      <c r="F88" s="79"/>
      <c r="G88" s="80"/>
    </row>
    <row r="89" spans="1:7" x14ac:dyDescent="0.25">
      <c r="A89" s="70">
        <v>50</v>
      </c>
      <c r="B89" s="71"/>
      <c r="C89" s="72" t="s">
        <v>20</v>
      </c>
      <c r="D89" s="73" t="s">
        <v>13</v>
      </c>
      <c r="E89" s="74">
        <v>1</v>
      </c>
      <c r="F89" s="32"/>
      <c r="G89" s="32">
        <f t="shared" ref="G89" si="17">F89*E89</f>
        <v>0</v>
      </c>
    </row>
    <row r="90" spans="1:7" x14ac:dyDescent="0.25">
      <c r="A90" s="70">
        <v>51</v>
      </c>
      <c r="B90" s="31"/>
      <c r="C90" s="28" t="s">
        <v>63</v>
      </c>
      <c r="D90" s="35" t="s">
        <v>13</v>
      </c>
      <c r="E90" s="84">
        <v>1</v>
      </c>
      <c r="F90" s="29"/>
      <c r="G90" s="29">
        <f>F90*E90</f>
        <v>0</v>
      </c>
    </row>
    <row r="91" spans="1:7" x14ac:dyDescent="0.25">
      <c r="A91" s="70">
        <v>52</v>
      </c>
      <c r="B91" s="31"/>
      <c r="C91" s="28" t="s">
        <v>21</v>
      </c>
      <c r="D91" s="35" t="s">
        <v>13</v>
      </c>
      <c r="E91" s="59">
        <v>1</v>
      </c>
      <c r="F91" s="29"/>
      <c r="G91" s="29">
        <f>F91*E91</f>
        <v>0</v>
      </c>
    </row>
    <row r="92" spans="1:7" x14ac:dyDescent="0.25">
      <c r="A92" s="24"/>
      <c r="B92" s="25"/>
      <c r="C92" s="26" t="s">
        <v>46</v>
      </c>
      <c r="D92" s="60"/>
      <c r="E92" s="25"/>
      <c r="F92" s="27"/>
      <c r="G92" s="58">
        <f>SUM(G93:G98)</f>
        <v>0</v>
      </c>
    </row>
    <row r="93" spans="1:7" x14ac:dyDescent="0.25">
      <c r="A93" s="30">
        <v>53</v>
      </c>
      <c r="B93" s="31"/>
      <c r="C93" s="28" t="s">
        <v>25</v>
      </c>
      <c r="D93" s="35" t="s">
        <v>13</v>
      </c>
      <c r="E93" s="59">
        <v>1</v>
      </c>
      <c r="F93" s="29"/>
      <c r="G93" s="29">
        <f>F93*E93</f>
        <v>0</v>
      </c>
    </row>
    <row r="94" spans="1:7" x14ac:dyDescent="0.25">
      <c r="A94" s="30">
        <v>54</v>
      </c>
      <c r="B94" s="31"/>
      <c r="C94" s="28" t="s">
        <v>26</v>
      </c>
      <c r="D94" s="35" t="s">
        <v>12</v>
      </c>
      <c r="E94" s="65">
        <v>1</v>
      </c>
      <c r="F94" s="29"/>
      <c r="G94" s="29">
        <f t="shared" ref="G94:G95" si="18">F94*E94</f>
        <v>0</v>
      </c>
    </row>
    <row r="95" spans="1:7" x14ac:dyDescent="0.25">
      <c r="A95" s="30">
        <v>55</v>
      </c>
      <c r="B95" s="31"/>
      <c r="C95" s="28" t="s">
        <v>28</v>
      </c>
      <c r="D95" s="35" t="s">
        <v>12</v>
      </c>
      <c r="E95" s="65">
        <v>24</v>
      </c>
      <c r="F95" s="29"/>
      <c r="G95" s="29">
        <f t="shared" si="18"/>
        <v>0</v>
      </c>
    </row>
    <row r="96" spans="1:7" x14ac:dyDescent="0.25">
      <c r="A96" s="30">
        <v>56</v>
      </c>
      <c r="B96" s="31"/>
      <c r="C96" s="28" t="s">
        <v>23</v>
      </c>
      <c r="D96" s="35" t="s">
        <v>12</v>
      </c>
      <c r="E96" s="59">
        <v>24</v>
      </c>
      <c r="F96" s="29"/>
      <c r="G96" s="29">
        <f>F96*E96</f>
        <v>0</v>
      </c>
    </row>
    <row r="97" spans="1:7" x14ac:dyDescent="0.25">
      <c r="A97" s="30">
        <v>57</v>
      </c>
      <c r="B97" s="31"/>
      <c r="C97" s="28" t="s">
        <v>22</v>
      </c>
      <c r="D97" s="35" t="s">
        <v>12</v>
      </c>
      <c r="E97" s="59">
        <v>48</v>
      </c>
      <c r="F97" s="29"/>
      <c r="G97" s="29">
        <f t="shared" ref="G97" si="19">F97*E97</f>
        <v>0</v>
      </c>
    </row>
    <row r="98" spans="1:7" x14ac:dyDescent="0.25">
      <c r="A98" s="30">
        <v>58</v>
      </c>
      <c r="B98" s="31"/>
      <c r="C98" s="28" t="s">
        <v>29</v>
      </c>
      <c r="D98" s="35" t="s">
        <v>12</v>
      </c>
      <c r="E98" s="59">
        <v>24</v>
      </c>
      <c r="F98" s="29"/>
      <c r="G98" s="29">
        <f>F98*E98</f>
        <v>0</v>
      </c>
    </row>
    <row r="100" spans="1:7" x14ac:dyDescent="0.25">
      <c r="A100" s="24"/>
      <c r="B100" s="25"/>
      <c r="C100" s="26" t="s">
        <v>47</v>
      </c>
      <c r="D100" s="60"/>
      <c r="E100" s="25"/>
      <c r="F100" s="27"/>
      <c r="G100" s="58">
        <f>SUM(G101:G105)</f>
        <v>0</v>
      </c>
    </row>
    <row r="101" spans="1:7" x14ac:dyDescent="0.25">
      <c r="A101" s="66">
        <v>59</v>
      </c>
      <c r="B101" s="67"/>
      <c r="C101" s="68" t="s">
        <v>24</v>
      </c>
      <c r="D101" s="34" t="s">
        <v>12</v>
      </c>
      <c r="E101" s="69">
        <v>4</v>
      </c>
      <c r="F101" s="29"/>
      <c r="G101" s="33">
        <f>F101*E101</f>
        <v>0</v>
      </c>
    </row>
    <row r="102" spans="1:7" x14ac:dyDescent="0.25">
      <c r="A102" s="75"/>
      <c r="B102" s="76"/>
      <c r="C102" s="81" t="s">
        <v>19</v>
      </c>
      <c r="D102" s="77"/>
      <c r="E102" s="78"/>
      <c r="F102" s="79"/>
      <c r="G102" s="80"/>
    </row>
    <row r="103" spans="1:7" x14ac:dyDescent="0.25">
      <c r="A103" s="70">
        <v>60</v>
      </c>
      <c r="B103" s="71"/>
      <c r="C103" s="72" t="s">
        <v>20</v>
      </c>
      <c r="D103" s="73" t="s">
        <v>13</v>
      </c>
      <c r="E103" s="74">
        <v>4</v>
      </c>
      <c r="F103" s="32"/>
      <c r="G103" s="32">
        <f t="shared" ref="G103" si="20">F103*E103</f>
        <v>0</v>
      </c>
    </row>
    <row r="104" spans="1:7" x14ac:dyDescent="0.25">
      <c r="A104" s="70">
        <v>61</v>
      </c>
      <c r="B104" s="31"/>
      <c r="C104" s="28" t="s">
        <v>63</v>
      </c>
      <c r="D104" s="35" t="s">
        <v>13</v>
      </c>
      <c r="E104" s="84">
        <v>1</v>
      </c>
      <c r="F104" s="29"/>
      <c r="G104" s="29">
        <f>F104*E104</f>
        <v>0</v>
      </c>
    </row>
    <row r="105" spans="1:7" x14ac:dyDescent="0.25">
      <c r="A105" s="70">
        <v>62</v>
      </c>
      <c r="B105" s="31"/>
      <c r="C105" s="28" t="s">
        <v>21</v>
      </c>
      <c r="D105" s="35" t="s">
        <v>13</v>
      </c>
      <c r="E105" s="59">
        <v>1</v>
      </c>
      <c r="F105" s="29"/>
      <c r="G105" s="29">
        <f>F105*E105</f>
        <v>0</v>
      </c>
    </row>
    <row r="106" spans="1:7" x14ac:dyDescent="0.25">
      <c r="A106" s="24"/>
      <c r="B106" s="25"/>
      <c r="C106" s="26" t="s">
        <v>48</v>
      </c>
      <c r="D106" s="60"/>
      <c r="E106" s="25"/>
      <c r="F106" s="27"/>
      <c r="G106" s="58">
        <f>SUM(G107:G112)</f>
        <v>0</v>
      </c>
    </row>
    <row r="107" spans="1:7" x14ac:dyDescent="0.25">
      <c r="A107" s="30">
        <v>63</v>
      </c>
      <c r="B107" s="31"/>
      <c r="C107" s="28" t="s">
        <v>25</v>
      </c>
      <c r="D107" s="35" t="s">
        <v>13</v>
      </c>
      <c r="E107" s="59">
        <v>1</v>
      </c>
      <c r="F107" s="29"/>
      <c r="G107" s="29">
        <f>F107*E107</f>
        <v>0</v>
      </c>
    </row>
    <row r="108" spans="1:7" x14ac:dyDescent="0.25">
      <c r="A108" s="30">
        <v>64</v>
      </c>
      <c r="B108" s="31"/>
      <c r="C108" s="28" t="s">
        <v>26</v>
      </c>
      <c r="D108" s="35" t="s">
        <v>12</v>
      </c>
      <c r="E108" s="65">
        <v>4</v>
      </c>
      <c r="F108" s="29"/>
      <c r="G108" s="29">
        <f t="shared" ref="G108:G109" si="21">F108*E108</f>
        <v>0</v>
      </c>
    </row>
    <row r="109" spans="1:7" x14ac:dyDescent="0.25">
      <c r="A109" s="30">
        <v>65</v>
      </c>
      <c r="B109" s="31"/>
      <c r="C109" s="28" t="s">
        <v>28</v>
      </c>
      <c r="D109" s="35" t="s">
        <v>12</v>
      </c>
      <c r="E109" s="65">
        <v>85</v>
      </c>
      <c r="F109" s="29"/>
      <c r="G109" s="29">
        <f t="shared" si="21"/>
        <v>0</v>
      </c>
    </row>
    <row r="110" spans="1:7" x14ac:dyDescent="0.25">
      <c r="A110" s="30">
        <v>66</v>
      </c>
      <c r="B110" s="31"/>
      <c r="C110" s="28" t="s">
        <v>23</v>
      </c>
      <c r="D110" s="35" t="s">
        <v>12</v>
      </c>
      <c r="E110" s="59">
        <v>85</v>
      </c>
      <c r="F110" s="29"/>
      <c r="G110" s="29">
        <f>F110*E110</f>
        <v>0</v>
      </c>
    </row>
    <row r="111" spans="1:7" x14ac:dyDescent="0.25">
      <c r="A111" s="30">
        <v>67</v>
      </c>
      <c r="B111" s="31"/>
      <c r="C111" s="28" t="s">
        <v>22</v>
      </c>
      <c r="D111" s="35" t="s">
        <v>12</v>
      </c>
      <c r="E111" s="59">
        <v>170</v>
      </c>
      <c r="F111" s="29"/>
      <c r="G111" s="29">
        <f t="shared" ref="G111" si="22">F111*E111</f>
        <v>0</v>
      </c>
    </row>
    <row r="112" spans="1:7" x14ac:dyDescent="0.25">
      <c r="A112" s="30">
        <v>68</v>
      </c>
      <c r="B112" s="31"/>
      <c r="C112" s="28" t="s">
        <v>29</v>
      </c>
      <c r="D112" s="35" t="s">
        <v>12</v>
      </c>
      <c r="E112" s="59">
        <v>85</v>
      </c>
      <c r="F112" s="29"/>
      <c r="G112" s="29">
        <f>F112*E112</f>
        <v>0</v>
      </c>
    </row>
    <row r="114" spans="1:7" x14ac:dyDescent="0.25">
      <c r="A114" s="24"/>
      <c r="B114" s="25"/>
      <c r="C114" s="26" t="s">
        <v>49</v>
      </c>
      <c r="D114" s="60"/>
      <c r="E114" s="25"/>
      <c r="F114" s="27"/>
      <c r="G114" s="58">
        <f>SUM(G115:G119)</f>
        <v>0</v>
      </c>
    </row>
    <row r="115" spans="1:7" x14ac:dyDescent="0.25">
      <c r="A115" s="66">
        <v>69</v>
      </c>
      <c r="B115" s="67"/>
      <c r="C115" s="68" t="s">
        <v>24</v>
      </c>
      <c r="D115" s="34" t="s">
        <v>12</v>
      </c>
      <c r="E115" s="69">
        <v>4</v>
      </c>
      <c r="F115" s="29"/>
      <c r="G115" s="33">
        <f>F115*E115</f>
        <v>0</v>
      </c>
    </row>
    <row r="116" spans="1:7" x14ac:dyDescent="0.25">
      <c r="A116" s="75"/>
      <c r="B116" s="76"/>
      <c r="C116" s="81" t="s">
        <v>19</v>
      </c>
      <c r="D116" s="77"/>
      <c r="E116" s="78"/>
      <c r="F116" s="79"/>
      <c r="G116" s="80"/>
    </row>
    <row r="117" spans="1:7" x14ac:dyDescent="0.25">
      <c r="A117" s="70">
        <v>70</v>
      </c>
      <c r="B117" s="71"/>
      <c r="C117" s="72" t="s">
        <v>20</v>
      </c>
      <c r="D117" s="73" t="s">
        <v>13</v>
      </c>
      <c r="E117" s="74">
        <v>4</v>
      </c>
      <c r="F117" s="32"/>
      <c r="G117" s="32">
        <f t="shared" ref="G117" si="23">F117*E117</f>
        <v>0</v>
      </c>
    </row>
    <row r="118" spans="1:7" x14ac:dyDescent="0.25">
      <c r="A118" s="70">
        <v>71</v>
      </c>
      <c r="B118" s="31"/>
      <c r="C118" s="28" t="s">
        <v>63</v>
      </c>
      <c r="D118" s="35" t="s">
        <v>13</v>
      </c>
      <c r="E118" s="84">
        <v>1</v>
      </c>
      <c r="F118" s="29"/>
      <c r="G118" s="29">
        <f>F118*E118</f>
        <v>0</v>
      </c>
    </row>
    <row r="119" spans="1:7" x14ac:dyDescent="0.25">
      <c r="A119" s="70">
        <v>72</v>
      </c>
      <c r="B119" s="31"/>
      <c r="C119" s="28" t="s">
        <v>21</v>
      </c>
      <c r="D119" s="35" t="s">
        <v>13</v>
      </c>
      <c r="E119" s="59">
        <v>1</v>
      </c>
      <c r="F119" s="29"/>
      <c r="G119" s="29">
        <f>F119*E119</f>
        <v>0</v>
      </c>
    </row>
    <row r="120" spans="1:7" x14ac:dyDescent="0.25">
      <c r="A120" s="24"/>
      <c r="B120" s="25"/>
      <c r="C120" s="26" t="s">
        <v>50</v>
      </c>
      <c r="D120" s="60"/>
      <c r="E120" s="25"/>
      <c r="F120" s="27"/>
      <c r="G120" s="58">
        <f>SUM(G121:G126)</f>
        <v>0</v>
      </c>
    </row>
    <row r="121" spans="1:7" x14ac:dyDescent="0.25">
      <c r="A121" s="30">
        <v>73</v>
      </c>
      <c r="B121" s="31"/>
      <c r="C121" s="28" t="s">
        <v>25</v>
      </c>
      <c r="D121" s="35" t="s">
        <v>13</v>
      </c>
      <c r="E121" s="59">
        <v>1</v>
      </c>
      <c r="F121" s="29"/>
      <c r="G121" s="29">
        <f>F121*E121</f>
        <v>0</v>
      </c>
    </row>
    <row r="122" spans="1:7" x14ac:dyDescent="0.25">
      <c r="A122" s="30">
        <v>74</v>
      </c>
      <c r="B122" s="31"/>
      <c r="C122" s="28" t="s">
        <v>26</v>
      </c>
      <c r="D122" s="35" t="s">
        <v>12</v>
      </c>
      <c r="E122" s="65">
        <v>4</v>
      </c>
      <c r="F122" s="29"/>
      <c r="G122" s="29">
        <f t="shared" ref="G122:G123" si="24">F122*E122</f>
        <v>0</v>
      </c>
    </row>
    <row r="123" spans="1:7" x14ac:dyDescent="0.25">
      <c r="A123" s="30">
        <v>75</v>
      </c>
      <c r="B123" s="31"/>
      <c r="C123" s="28" t="s">
        <v>28</v>
      </c>
      <c r="D123" s="35" t="s">
        <v>12</v>
      </c>
      <c r="E123" s="65">
        <v>85</v>
      </c>
      <c r="F123" s="29"/>
      <c r="G123" s="29">
        <f t="shared" si="24"/>
        <v>0</v>
      </c>
    </row>
    <row r="124" spans="1:7" x14ac:dyDescent="0.25">
      <c r="A124" s="30">
        <v>76</v>
      </c>
      <c r="B124" s="31"/>
      <c r="C124" s="28" t="s">
        <v>23</v>
      </c>
      <c r="D124" s="35" t="s">
        <v>12</v>
      </c>
      <c r="E124" s="59">
        <v>85</v>
      </c>
      <c r="F124" s="29"/>
      <c r="G124" s="29">
        <f>F124*E124</f>
        <v>0</v>
      </c>
    </row>
    <row r="125" spans="1:7" x14ac:dyDescent="0.25">
      <c r="A125" s="30">
        <v>77</v>
      </c>
      <c r="B125" s="31"/>
      <c r="C125" s="28" t="s">
        <v>22</v>
      </c>
      <c r="D125" s="35" t="s">
        <v>12</v>
      </c>
      <c r="E125" s="59">
        <v>170</v>
      </c>
      <c r="F125" s="29"/>
      <c r="G125" s="29">
        <f t="shared" ref="G125" si="25">F125*E125</f>
        <v>0</v>
      </c>
    </row>
    <row r="126" spans="1:7" x14ac:dyDescent="0.25">
      <c r="A126" s="30">
        <v>78</v>
      </c>
      <c r="B126" s="31"/>
      <c r="C126" s="28" t="s">
        <v>29</v>
      </c>
      <c r="D126" s="35" t="s">
        <v>12</v>
      </c>
      <c r="E126" s="59">
        <v>85</v>
      </c>
      <c r="F126" s="29"/>
      <c r="G126" s="29">
        <f>F126*E126</f>
        <v>0</v>
      </c>
    </row>
    <row r="128" spans="1:7" x14ac:dyDescent="0.25">
      <c r="A128" s="24"/>
      <c r="B128" s="25"/>
      <c r="C128" s="26" t="s">
        <v>51</v>
      </c>
      <c r="D128" s="60"/>
      <c r="E128" s="25"/>
      <c r="F128" s="27"/>
      <c r="G128" s="58">
        <f>SUM(G129:G133)</f>
        <v>0</v>
      </c>
    </row>
    <row r="129" spans="1:7" x14ac:dyDescent="0.25">
      <c r="A129" s="66">
        <v>79</v>
      </c>
      <c r="B129" s="67"/>
      <c r="C129" s="68" t="s">
        <v>24</v>
      </c>
      <c r="D129" s="34" t="s">
        <v>12</v>
      </c>
      <c r="E129" s="69">
        <v>5</v>
      </c>
      <c r="F129" s="29"/>
      <c r="G129" s="33">
        <f>F129*E129</f>
        <v>0</v>
      </c>
    </row>
    <row r="130" spans="1:7" x14ac:dyDescent="0.25">
      <c r="A130" s="75"/>
      <c r="B130" s="76"/>
      <c r="C130" s="81" t="s">
        <v>19</v>
      </c>
      <c r="D130" s="77"/>
      <c r="E130" s="78"/>
      <c r="F130" s="79"/>
      <c r="G130" s="80"/>
    </row>
    <row r="131" spans="1:7" x14ac:dyDescent="0.25">
      <c r="A131" s="70">
        <v>80</v>
      </c>
      <c r="B131" s="71"/>
      <c r="C131" s="72" t="s">
        <v>20</v>
      </c>
      <c r="D131" s="73" t="s">
        <v>13</v>
      </c>
      <c r="E131" s="74">
        <v>5</v>
      </c>
      <c r="F131" s="32"/>
      <c r="G131" s="32">
        <f t="shared" ref="G131" si="26">F131*E131</f>
        <v>0</v>
      </c>
    </row>
    <row r="132" spans="1:7" x14ac:dyDescent="0.25">
      <c r="A132" s="70">
        <v>81</v>
      </c>
      <c r="B132" s="31"/>
      <c r="C132" s="28" t="s">
        <v>63</v>
      </c>
      <c r="D132" s="35" t="s">
        <v>13</v>
      </c>
      <c r="E132" s="84">
        <v>1</v>
      </c>
      <c r="F132" s="29"/>
      <c r="G132" s="29">
        <f>F132*E132</f>
        <v>0</v>
      </c>
    </row>
    <row r="133" spans="1:7" x14ac:dyDescent="0.25">
      <c r="A133" s="70">
        <v>82</v>
      </c>
      <c r="B133" s="31"/>
      <c r="C133" s="28" t="s">
        <v>21</v>
      </c>
      <c r="D133" s="35" t="s">
        <v>13</v>
      </c>
      <c r="E133" s="59">
        <v>1</v>
      </c>
      <c r="F133" s="29"/>
      <c r="G133" s="29">
        <f>F133*E133</f>
        <v>0</v>
      </c>
    </row>
    <row r="134" spans="1:7" x14ac:dyDescent="0.25">
      <c r="A134" s="24"/>
      <c r="B134" s="25"/>
      <c r="C134" s="26" t="s">
        <v>52</v>
      </c>
      <c r="D134" s="60"/>
      <c r="E134" s="25"/>
      <c r="F134" s="27"/>
      <c r="G134" s="58">
        <f>SUM(G135:G140)</f>
        <v>0</v>
      </c>
    </row>
    <row r="135" spans="1:7" x14ac:dyDescent="0.25">
      <c r="A135" s="30">
        <v>83</v>
      </c>
      <c r="B135" s="31"/>
      <c r="C135" s="28" t="s">
        <v>25</v>
      </c>
      <c r="D135" s="35" t="s">
        <v>13</v>
      </c>
      <c r="E135" s="59">
        <v>1</v>
      </c>
      <c r="F135" s="29"/>
      <c r="G135" s="29">
        <f>F135*E135</f>
        <v>0</v>
      </c>
    </row>
    <row r="136" spans="1:7" x14ac:dyDescent="0.25">
      <c r="A136" s="30">
        <v>84</v>
      </c>
      <c r="B136" s="31"/>
      <c r="C136" s="28" t="s">
        <v>26</v>
      </c>
      <c r="D136" s="35" t="s">
        <v>12</v>
      </c>
      <c r="E136" s="65">
        <v>5</v>
      </c>
      <c r="F136" s="29"/>
      <c r="G136" s="29">
        <f t="shared" ref="G136:G137" si="27">F136*E136</f>
        <v>0</v>
      </c>
    </row>
    <row r="137" spans="1:7" x14ac:dyDescent="0.25">
      <c r="A137" s="30">
        <v>85</v>
      </c>
      <c r="B137" s="31"/>
      <c r="C137" s="28" t="s">
        <v>28</v>
      </c>
      <c r="D137" s="35" t="s">
        <v>12</v>
      </c>
      <c r="E137" s="65">
        <v>120</v>
      </c>
      <c r="F137" s="29"/>
      <c r="G137" s="29">
        <f t="shared" si="27"/>
        <v>0</v>
      </c>
    </row>
    <row r="138" spans="1:7" x14ac:dyDescent="0.25">
      <c r="A138" s="30">
        <v>86</v>
      </c>
      <c r="B138" s="31"/>
      <c r="C138" s="28" t="s">
        <v>23</v>
      </c>
      <c r="D138" s="35" t="s">
        <v>12</v>
      </c>
      <c r="E138" s="59">
        <v>120</v>
      </c>
      <c r="F138" s="29"/>
      <c r="G138" s="29">
        <f>F138*E138</f>
        <v>0</v>
      </c>
    </row>
    <row r="139" spans="1:7" x14ac:dyDescent="0.25">
      <c r="A139" s="30">
        <v>87</v>
      </c>
      <c r="B139" s="31"/>
      <c r="C139" s="28" t="s">
        <v>22</v>
      </c>
      <c r="D139" s="35" t="s">
        <v>12</v>
      </c>
      <c r="E139" s="59">
        <v>240</v>
      </c>
      <c r="F139" s="29"/>
      <c r="G139" s="29">
        <f t="shared" ref="G139" si="28">F139*E139</f>
        <v>0</v>
      </c>
    </row>
    <row r="140" spans="1:7" x14ac:dyDescent="0.25">
      <c r="A140" s="30">
        <v>88</v>
      </c>
      <c r="B140" s="31"/>
      <c r="C140" s="28" t="s">
        <v>29</v>
      </c>
      <c r="D140" s="35" t="s">
        <v>12</v>
      </c>
      <c r="E140" s="59">
        <v>120</v>
      </c>
      <c r="F140" s="29"/>
      <c r="G140" s="29">
        <f>F140*E140</f>
        <v>0</v>
      </c>
    </row>
    <row r="142" spans="1:7" x14ac:dyDescent="0.25">
      <c r="A142" s="24"/>
      <c r="B142" s="25"/>
      <c r="C142" s="26" t="s">
        <v>53</v>
      </c>
      <c r="D142" s="60"/>
      <c r="E142" s="25"/>
      <c r="F142" s="27"/>
      <c r="G142" s="58">
        <f>SUM(G143:G147)</f>
        <v>0</v>
      </c>
    </row>
    <row r="143" spans="1:7" x14ac:dyDescent="0.25">
      <c r="A143" s="66">
        <v>89</v>
      </c>
      <c r="B143" s="67"/>
      <c r="C143" s="68" t="s">
        <v>24</v>
      </c>
      <c r="D143" s="34" t="s">
        <v>12</v>
      </c>
      <c r="E143" s="69">
        <v>3</v>
      </c>
      <c r="F143" s="29"/>
      <c r="G143" s="33">
        <f>F143*E143</f>
        <v>0</v>
      </c>
    </row>
    <row r="144" spans="1:7" x14ac:dyDescent="0.25">
      <c r="A144" s="75"/>
      <c r="B144" s="76"/>
      <c r="C144" s="81" t="s">
        <v>19</v>
      </c>
      <c r="D144" s="77"/>
      <c r="E144" s="78"/>
      <c r="F144" s="79"/>
      <c r="G144" s="80"/>
    </row>
    <row r="145" spans="1:7" x14ac:dyDescent="0.25">
      <c r="A145" s="70">
        <v>90</v>
      </c>
      <c r="B145" s="71"/>
      <c r="C145" s="72" t="s">
        <v>20</v>
      </c>
      <c r="D145" s="73" t="s">
        <v>13</v>
      </c>
      <c r="E145" s="74">
        <v>3</v>
      </c>
      <c r="F145" s="32"/>
      <c r="G145" s="32">
        <f t="shared" ref="G145" si="29">F145*E145</f>
        <v>0</v>
      </c>
    </row>
    <row r="146" spans="1:7" x14ac:dyDescent="0.25">
      <c r="A146" s="70">
        <v>91</v>
      </c>
      <c r="B146" s="31"/>
      <c r="C146" s="28" t="s">
        <v>63</v>
      </c>
      <c r="D146" s="35" t="s">
        <v>13</v>
      </c>
      <c r="E146" s="84">
        <v>1</v>
      </c>
      <c r="F146" s="29"/>
      <c r="G146" s="29">
        <f>F146*E146</f>
        <v>0</v>
      </c>
    </row>
    <row r="147" spans="1:7" x14ac:dyDescent="0.25">
      <c r="A147" s="70">
        <v>92</v>
      </c>
      <c r="B147" s="31"/>
      <c r="C147" s="28" t="s">
        <v>21</v>
      </c>
      <c r="D147" s="35" t="s">
        <v>13</v>
      </c>
      <c r="E147" s="59">
        <v>1</v>
      </c>
      <c r="F147" s="29"/>
      <c r="G147" s="29">
        <f>F147*E147</f>
        <v>0</v>
      </c>
    </row>
    <row r="148" spans="1:7" x14ac:dyDescent="0.25">
      <c r="A148" s="24"/>
      <c r="B148" s="25"/>
      <c r="C148" s="26" t="s">
        <v>54</v>
      </c>
      <c r="D148" s="60"/>
      <c r="E148" s="25"/>
      <c r="F148" s="27"/>
      <c r="G148" s="58">
        <f>SUM(G149:G154)</f>
        <v>0</v>
      </c>
    </row>
    <row r="149" spans="1:7" x14ac:dyDescent="0.25">
      <c r="A149" s="30">
        <v>93</v>
      </c>
      <c r="B149" s="31"/>
      <c r="C149" s="28" t="s">
        <v>25</v>
      </c>
      <c r="D149" s="35" t="s">
        <v>13</v>
      </c>
      <c r="E149" s="59">
        <v>1</v>
      </c>
      <c r="F149" s="29"/>
      <c r="G149" s="29">
        <f>F149*E149</f>
        <v>0</v>
      </c>
    </row>
    <row r="150" spans="1:7" x14ac:dyDescent="0.25">
      <c r="A150" s="30">
        <v>94</v>
      </c>
      <c r="B150" s="31"/>
      <c r="C150" s="28" t="s">
        <v>26</v>
      </c>
      <c r="D150" s="35" t="s">
        <v>12</v>
      </c>
      <c r="E150" s="65">
        <v>3</v>
      </c>
      <c r="F150" s="29"/>
      <c r="G150" s="29">
        <f t="shared" ref="G150:G151" si="30">F150*E150</f>
        <v>0</v>
      </c>
    </row>
    <row r="151" spans="1:7" x14ac:dyDescent="0.25">
      <c r="A151" s="30">
        <v>95</v>
      </c>
      <c r="B151" s="31"/>
      <c r="C151" s="28" t="s">
        <v>28</v>
      </c>
      <c r="D151" s="35" t="s">
        <v>12</v>
      </c>
      <c r="E151" s="65">
        <v>52</v>
      </c>
      <c r="F151" s="29"/>
      <c r="G151" s="29">
        <f t="shared" si="30"/>
        <v>0</v>
      </c>
    </row>
    <row r="152" spans="1:7" x14ac:dyDescent="0.25">
      <c r="A152" s="30">
        <v>96</v>
      </c>
      <c r="B152" s="31"/>
      <c r="C152" s="28" t="s">
        <v>23</v>
      </c>
      <c r="D152" s="35" t="s">
        <v>12</v>
      </c>
      <c r="E152" s="59">
        <v>52</v>
      </c>
      <c r="F152" s="29"/>
      <c r="G152" s="29">
        <f>F152*E152</f>
        <v>0</v>
      </c>
    </row>
    <row r="153" spans="1:7" x14ac:dyDescent="0.25">
      <c r="A153" s="30">
        <v>97</v>
      </c>
      <c r="B153" s="31"/>
      <c r="C153" s="28" t="s">
        <v>22</v>
      </c>
      <c r="D153" s="35" t="s">
        <v>12</v>
      </c>
      <c r="E153" s="59">
        <v>104</v>
      </c>
      <c r="F153" s="29"/>
      <c r="G153" s="29">
        <f t="shared" ref="G153" si="31">F153*E153</f>
        <v>0</v>
      </c>
    </row>
    <row r="154" spans="1:7" x14ac:dyDescent="0.25">
      <c r="A154" s="30">
        <v>98</v>
      </c>
      <c r="B154" s="31"/>
      <c r="C154" s="28" t="s">
        <v>29</v>
      </c>
      <c r="D154" s="35" t="s">
        <v>12</v>
      </c>
      <c r="E154" s="59">
        <v>52</v>
      </c>
      <c r="F154" s="29"/>
      <c r="G154" s="29">
        <f>F154*E154</f>
        <v>0</v>
      </c>
    </row>
    <row r="156" spans="1:7" x14ac:dyDescent="0.25">
      <c r="A156" s="24"/>
      <c r="B156" s="25"/>
      <c r="C156" s="26" t="s">
        <v>55</v>
      </c>
      <c r="D156" s="60"/>
      <c r="E156" s="25"/>
      <c r="F156" s="27"/>
      <c r="G156" s="58">
        <f>SUM(G157:G161)</f>
        <v>0</v>
      </c>
    </row>
    <row r="157" spans="1:7" x14ac:dyDescent="0.25">
      <c r="A157" s="66">
        <v>94</v>
      </c>
      <c r="B157" s="67"/>
      <c r="C157" s="68" t="s">
        <v>24</v>
      </c>
      <c r="D157" s="34" t="s">
        <v>12</v>
      </c>
      <c r="E157" s="69">
        <v>2</v>
      </c>
      <c r="F157" s="29"/>
      <c r="G157" s="33">
        <f>F157*E157</f>
        <v>0</v>
      </c>
    </row>
    <row r="158" spans="1:7" x14ac:dyDescent="0.25">
      <c r="A158" s="75"/>
      <c r="B158" s="76"/>
      <c r="C158" s="81" t="s">
        <v>19</v>
      </c>
      <c r="D158" s="77"/>
      <c r="E158" s="78"/>
      <c r="F158" s="79"/>
      <c r="G158" s="80"/>
    </row>
    <row r="159" spans="1:7" x14ac:dyDescent="0.25">
      <c r="A159" s="70">
        <v>95</v>
      </c>
      <c r="B159" s="71"/>
      <c r="C159" s="72" t="s">
        <v>20</v>
      </c>
      <c r="D159" s="73" t="s">
        <v>13</v>
      </c>
      <c r="E159" s="74">
        <v>2</v>
      </c>
      <c r="F159" s="32"/>
      <c r="G159" s="32">
        <f t="shared" ref="G159" si="32">F159*E159</f>
        <v>0</v>
      </c>
    </row>
    <row r="160" spans="1:7" x14ac:dyDescent="0.25">
      <c r="A160" s="70">
        <v>96</v>
      </c>
      <c r="B160" s="31"/>
      <c r="C160" s="28" t="s">
        <v>63</v>
      </c>
      <c r="D160" s="35" t="s">
        <v>13</v>
      </c>
      <c r="E160" s="84">
        <v>1</v>
      </c>
      <c r="F160" s="29"/>
      <c r="G160" s="29">
        <f>F160*E160</f>
        <v>0</v>
      </c>
    </row>
    <row r="161" spans="1:7" x14ac:dyDescent="0.25">
      <c r="A161" s="70">
        <v>97</v>
      </c>
      <c r="B161" s="31"/>
      <c r="C161" s="28" t="s">
        <v>21</v>
      </c>
      <c r="D161" s="35" t="s">
        <v>13</v>
      </c>
      <c r="E161" s="59">
        <v>1</v>
      </c>
      <c r="F161" s="29"/>
      <c r="G161" s="29">
        <f>F161*E161</f>
        <v>0</v>
      </c>
    </row>
    <row r="162" spans="1:7" x14ac:dyDescent="0.25">
      <c r="A162" s="24"/>
      <c r="B162" s="25"/>
      <c r="C162" s="26" t="s">
        <v>56</v>
      </c>
      <c r="D162" s="60"/>
      <c r="E162" s="25"/>
      <c r="F162" s="27"/>
      <c r="G162" s="58">
        <f>SUM(G163:G168)</f>
        <v>0</v>
      </c>
    </row>
    <row r="163" spans="1:7" x14ac:dyDescent="0.25">
      <c r="A163" s="30">
        <v>96</v>
      </c>
      <c r="B163" s="31"/>
      <c r="C163" s="28" t="s">
        <v>25</v>
      </c>
      <c r="D163" s="35" t="s">
        <v>13</v>
      </c>
      <c r="E163" s="59">
        <v>1</v>
      </c>
      <c r="F163" s="29"/>
      <c r="G163" s="29">
        <f>F163*E163</f>
        <v>0</v>
      </c>
    </row>
    <row r="164" spans="1:7" x14ac:dyDescent="0.25">
      <c r="A164" s="30">
        <v>97</v>
      </c>
      <c r="B164" s="31"/>
      <c r="C164" s="28" t="s">
        <v>26</v>
      </c>
      <c r="D164" s="35" t="s">
        <v>12</v>
      </c>
      <c r="E164" s="65">
        <v>2</v>
      </c>
      <c r="F164" s="29"/>
      <c r="G164" s="29">
        <f t="shared" ref="G164:G165" si="33">F164*E164</f>
        <v>0</v>
      </c>
    </row>
    <row r="165" spans="1:7" x14ac:dyDescent="0.25">
      <c r="A165" s="30">
        <v>98</v>
      </c>
      <c r="B165" s="31"/>
      <c r="C165" s="28" t="s">
        <v>28</v>
      </c>
      <c r="D165" s="35" t="s">
        <v>12</v>
      </c>
      <c r="E165" s="65">
        <v>48</v>
      </c>
      <c r="F165" s="29"/>
      <c r="G165" s="29">
        <f t="shared" si="33"/>
        <v>0</v>
      </c>
    </row>
    <row r="166" spans="1:7" x14ac:dyDescent="0.25">
      <c r="A166" s="30">
        <v>99</v>
      </c>
      <c r="B166" s="31"/>
      <c r="C166" s="28" t="s">
        <v>23</v>
      </c>
      <c r="D166" s="35" t="s">
        <v>12</v>
      </c>
      <c r="E166" s="59">
        <v>48</v>
      </c>
      <c r="F166" s="29"/>
      <c r="G166" s="29">
        <f>F166*E166</f>
        <v>0</v>
      </c>
    </row>
    <row r="167" spans="1:7" x14ac:dyDescent="0.25">
      <c r="A167" s="30">
        <v>100</v>
      </c>
      <c r="B167" s="31"/>
      <c r="C167" s="28" t="s">
        <v>22</v>
      </c>
      <c r="D167" s="35" t="s">
        <v>12</v>
      </c>
      <c r="E167" s="59">
        <v>96</v>
      </c>
      <c r="F167" s="29"/>
      <c r="G167" s="29">
        <f t="shared" ref="G167" si="34">F167*E167</f>
        <v>0</v>
      </c>
    </row>
    <row r="168" spans="1:7" x14ac:dyDescent="0.25">
      <c r="A168" s="30">
        <v>101</v>
      </c>
      <c r="B168" s="31"/>
      <c r="C168" s="28" t="s">
        <v>29</v>
      </c>
      <c r="D168" s="35" t="s">
        <v>12</v>
      </c>
      <c r="E168" s="59">
        <v>48</v>
      </c>
      <c r="F168" s="29"/>
      <c r="G168" s="29">
        <f>F168*E168</f>
        <v>0</v>
      </c>
    </row>
    <row r="170" spans="1:7" x14ac:dyDescent="0.25">
      <c r="A170" s="24"/>
      <c r="B170" s="25"/>
      <c r="C170" s="26" t="s">
        <v>57</v>
      </c>
      <c r="D170" s="60"/>
      <c r="E170" s="25"/>
      <c r="F170" s="27"/>
      <c r="G170" s="58">
        <f>SUM(G171:G175)</f>
        <v>0</v>
      </c>
    </row>
    <row r="171" spans="1:7" x14ac:dyDescent="0.25">
      <c r="A171" s="66">
        <v>102</v>
      </c>
      <c r="B171" s="67"/>
      <c r="C171" s="68" t="s">
        <v>24</v>
      </c>
      <c r="D171" s="34" t="s">
        <v>12</v>
      </c>
      <c r="E171" s="69">
        <v>1</v>
      </c>
      <c r="F171" s="29"/>
      <c r="G171" s="33">
        <f>F171*E171</f>
        <v>0</v>
      </c>
    </row>
    <row r="172" spans="1:7" x14ac:dyDescent="0.25">
      <c r="A172" s="75"/>
      <c r="B172" s="76"/>
      <c r="C172" s="81" t="s">
        <v>19</v>
      </c>
      <c r="D172" s="77"/>
      <c r="E172" s="78"/>
      <c r="F172" s="79"/>
      <c r="G172" s="80"/>
    </row>
    <row r="173" spans="1:7" x14ac:dyDescent="0.25">
      <c r="A173" s="70">
        <v>103</v>
      </c>
      <c r="B173" s="71"/>
      <c r="C173" s="72" t="s">
        <v>20</v>
      </c>
      <c r="D173" s="73" t="s">
        <v>13</v>
      </c>
      <c r="E173" s="74">
        <v>1</v>
      </c>
      <c r="F173" s="32"/>
      <c r="G173" s="32">
        <f t="shared" ref="G173" si="35">F173*E173</f>
        <v>0</v>
      </c>
    </row>
    <row r="174" spans="1:7" x14ac:dyDescent="0.25">
      <c r="A174" s="70">
        <v>104</v>
      </c>
      <c r="B174" s="31"/>
      <c r="C174" s="28" t="s">
        <v>63</v>
      </c>
      <c r="D174" s="35" t="s">
        <v>13</v>
      </c>
      <c r="E174" s="84">
        <v>1</v>
      </c>
      <c r="F174" s="29"/>
      <c r="G174" s="29">
        <f>F174*E174</f>
        <v>0</v>
      </c>
    </row>
    <row r="175" spans="1:7" x14ac:dyDescent="0.25">
      <c r="A175" s="70">
        <v>105</v>
      </c>
      <c r="B175" s="31"/>
      <c r="C175" s="28" t="s">
        <v>21</v>
      </c>
      <c r="D175" s="35" t="s">
        <v>13</v>
      </c>
      <c r="E175" s="59">
        <v>1</v>
      </c>
      <c r="F175" s="29"/>
      <c r="G175" s="29">
        <f>F175*E175</f>
        <v>0</v>
      </c>
    </row>
    <row r="176" spans="1:7" x14ac:dyDescent="0.25">
      <c r="A176" s="24"/>
      <c r="B176" s="25"/>
      <c r="C176" s="26" t="s">
        <v>58</v>
      </c>
      <c r="D176" s="60"/>
      <c r="E176" s="25"/>
      <c r="F176" s="27"/>
      <c r="G176" s="58">
        <f>SUM(G177:G182)</f>
        <v>0</v>
      </c>
    </row>
    <row r="177" spans="1:7" x14ac:dyDescent="0.25">
      <c r="A177" s="30">
        <v>106</v>
      </c>
      <c r="B177" s="31"/>
      <c r="C177" s="28" t="s">
        <v>25</v>
      </c>
      <c r="D177" s="35" t="s">
        <v>13</v>
      </c>
      <c r="E177" s="59">
        <v>1</v>
      </c>
      <c r="F177" s="29"/>
      <c r="G177" s="29">
        <f>F177*E177</f>
        <v>0</v>
      </c>
    </row>
    <row r="178" spans="1:7" x14ac:dyDescent="0.25">
      <c r="A178" s="30">
        <v>107</v>
      </c>
      <c r="B178" s="31"/>
      <c r="C178" s="28" t="s">
        <v>26</v>
      </c>
      <c r="D178" s="35" t="s">
        <v>12</v>
      </c>
      <c r="E178" s="65">
        <v>1</v>
      </c>
      <c r="F178" s="29"/>
      <c r="G178" s="29">
        <f t="shared" ref="G178:G179" si="36">F178*E178</f>
        <v>0</v>
      </c>
    </row>
    <row r="179" spans="1:7" x14ac:dyDescent="0.25">
      <c r="A179" s="30">
        <v>108</v>
      </c>
      <c r="B179" s="31"/>
      <c r="C179" s="28" t="s">
        <v>28</v>
      </c>
      <c r="D179" s="35" t="s">
        <v>12</v>
      </c>
      <c r="E179" s="65">
        <v>6</v>
      </c>
      <c r="F179" s="29"/>
      <c r="G179" s="29">
        <f t="shared" si="36"/>
        <v>0</v>
      </c>
    </row>
    <row r="180" spans="1:7" x14ac:dyDescent="0.25">
      <c r="A180" s="30">
        <v>109</v>
      </c>
      <c r="B180" s="31"/>
      <c r="C180" s="28" t="s">
        <v>23</v>
      </c>
      <c r="D180" s="35" t="s">
        <v>12</v>
      </c>
      <c r="E180" s="59">
        <v>6</v>
      </c>
      <c r="F180" s="29"/>
      <c r="G180" s="29">
        <f>F180*E180</f>
        <v>0</v>
      </c>
    </row>
    <row r="181" spans="1:7" x14ac:dyDescent="0.25">
      <c r="A181" s="30">
        <v>110</v>
      </c>
      <c r="B181" s="31"/>
      <c r="C181" s="28" t="s">
        <v>22</v>
      </c>
      <c r="D181" s="35" t="s">
        <v>12</v>
      </c>
      <c r="E181" s="59">
        <v>12</v>
      </c>
      <c r="F181" s="29"/>
      <c r="G181" s="29">
        <f t="shared" ref="G181" si="37">F181*E181</f>
        <v>0</v>
      </c>
    </row>
    <row r="182" spans="1:7" ht="15.75" thickBot="1" x14ac:dyDescent="0.3">
      <c r="A182" s="30">
        <v>111</v>
      </c>
      <c r="B182" s="31"/>
      <c r="C182" s="28" t="s">
        <v>29</v>
      </c>
      <c r="D182" s="35" t="s">
        <v>12</v>
      </c>
      <c r="E182" s="59">
        <v>6</v>
      </c>
      <c r="F182" s="29"/>
      <c r="G182" s="29">
        <f>F182*E182</f>
        <v>0</v>
      </c>
    </row>
    <row r="183" spans="1:7" ht="16.5" thickBot="1" x14ac:dyDescent="0.3">
      <c r="A183" s="36" t="s">
        <v>30</v>
      </c>
      <c r="B183" s="37"/>
      <c r="C183" s="38"/>
      <c r="D183" s="62"/>
      <c r="E183" s="39"/>
      <c r="F183" s="40"/>
      <c r="G183" s="41">
        <f>SUM(G8+G14+G22+G28+G35+G37+G44+G50+G58+G64+G72+G78+G86+G92+G100+G106+G114+G120+G128+G134+G142+G148+G156+G162+G170+G176)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Spojkování rozvaděčů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2021-08-24T12:06:11Z</dcterms:modified>
</cp:coreProperties>
</file>